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5/Final_TT_CRs/R5-XXXXXX_38.903_11.2.2.1.2_TT_addition/"/>
    </mc:Choice>
  </mc:AlternateContent>
  <xr:revisionPtr revIDLastSave="41" documentId="13_ncr:1_{9C97665B-0794-4D8D-9DCE-3A332BFF3E69}" xr6:coauthVersionLast="47" xr6:coauthVersionMax="47" xr10:uidLastSave="{8646C885-B48D-4000-AC74-EF817CDD7C09}"/>
  <bookViews>
    <workbookView xWindow="-120" yWindow="-120" windowWidth="29040" windowHeight="17520" tabRatio="809" activeTab="1" xr2:uid="{00000000-000D-0000-FFFF-FFFF00000000}"/>
  </bookViews>
  <sheets>
    <sheet name="Template" sheetId="2" r:id="rId1"/>
    <sheet name="11.2.2.1.2-1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84" i="9" l="1"/>
  <c r="K64" i="9" l="1"/>
  <c r="K67" i="9" s="1"/>
  <c r="P61" i="9"/>
  <c r="P64" i="9"/>
  <c r="O61" i="9"/>
  <c r="O64" i="9" s="1"/>
  <c r="N61" i="9"/>
  <c r="N64" i="9" s="1"/>
  <c r="I61" i="9"/>
  <c r="I64" i="9" s="1"/>
  <c r="H61" i="9"/>
  <c r="H64" i="9"/>
  <c r="G61" i="9"/>
  <c r="G64" i="9" s="1"/>
  <c r="G67" i="9" s="1"/>
  <c r="G68" i="9" s="1"/>
  <c r="G77" i="9" s="1"/>
  <c r="K60" i="9"/>
  <c r="D60" i="9"/>
  <c r="D64" i="9"/>
  <c r="D41" i="9"/>
  <c r="G37" i="9"/>
  <c r="D37" i="9"/>
  <c r="Q37" i="9" s="1"/>
  <c r="Q81" i="9" s="1"/>
  <c r="G33" i="9"/>
  <c r="D33" i="9"/>
  <c r="Q33" i="9" s="1"/>
  <c r="Q77" i="9" s="1"/>
  <c r="P25" i="9"/>
  <c r="P45" i="9" s="1"/>
  <c r="O25" i="9"/>
  <c r="I25" i="9"/>
  <c r="H25" i="9"/>
  <c r="M24" i="9"/>
  <c r="M49" i="9" s="1"/>
  <c r="S49" i="9" s="1"/>
  <c r="S93" i="9" s="1"/>
  <c r="L24" i="9"/>
  <c r="F24" i="9"/>
  <c r="F41" i="9" s="1"/>
  <c r="S41" i="9" s="1"/>
  <c r="E24" i="9"/>
  <c r="E41" i="9"/>
  <c r="R41" i="9" s="1"/>
  <c r="N17" i="9"/>
  <c r="G17" i="9"/>
  <c r="N15" i="9"/>
  <c r="K15" i="9"/>
  <c r="G15" i="9"/>
  <c r="D15" i="9"/>
  <c r="P9" i="9"/>
  <c r="O9" i="9"/>
  <c r="I9" i="9"/>
  <c r="H9" i="9"/>
  <c r="M7" i="9"/>
  <c r="P17" i="9" s="1"/>
  <c r="L7" i="9"/>
  <c r="L60" i="9" s="1"/>
  <c r="L64" i="9" s="1"/>
  <c r="F7" i="9"/>
  <c r="F60" i="9" s="1"/>
  <c r="F64" i="9" s="1"/>
  <c r="E7" i="9"/>
  <c r="E60" i="9" s="1"/>
  <c r="E64" i="9" s="1"/>
  <c r="M6" i="9"/>
  <c r="L6" i="9"/>
  <c r="F6" i="9"/>
  <c r="E6" i="9"/>
  <c r="M5" i="9"/>
  <c r="P15" i="9" s="1"/>
  <c r="L5" i="9"/>
  <c r="L15" i="9"/>
  <c r="F5" i="9"/>
  <c r="E5" i="9"/>
  <c r="D67" i="9"/>
  <c r="P49" i="9"/>
  <c r="N16" i="9" l="1"/>
  <c r="O17" i="9"/>
  <c r="O15" i="9"/>
  <c r="O16" i="9" s="1"/>
  <c r="G40" i="9"/>
  <c r="G41" i="9" s="1"/>
  <c r="Q41" i="9" s="1"/>
  <c r="Q85" i="9" s="1"/>
  <c r="I15" i="9"/>
  <c r="H15" i="9"/>
  <c r="K18" i="9"/>
  <c r="G16" i="9"/>
  <c r="N69" i="9"/>
  <c r="F15" i="9"/>
  <c r="F18" i="9" s="1"/>
  <c r="I17" i="9"/>
  <c r="D18" i="9"/>
  <c r="G76" i="9"/>
  <c r="G78" i="9"/>
  <c r="D70" i="9"/>
  <c r="D85" i="9" s="1"/>
  <c r="H69" i="9"/>
  <c r="H67" i="9"/>
  <c r="E67" i="9"/>
  <c r="F67" i="9"/>
  <c r="I69" i="9"/>
  <c r="I67" i="9"/>
  <c r="I68" i="9" s="1"/>
  <c r="O67" i="9"/>
  <c r="L67" i="9"/>
  <c r="O69" i="9"/>
  <c r="N67" i="9"/>
  <c r="N68" i="9" s="1"/>
  <c r="E15" i="9"/>
  <c r="E18" i="9" s="1"/>
  <c r="H17" i="9"/>
  <c r="M15" i="9"/>
  <c r="M18" i="9" s="1"/>
  <c r="M45" i="9"/>
  <c r="S45" i="9" s="1"/>
  <c r="S89" i="9" s="1"/>
  <c r="G69" i="9"/>
  <c r="G81" i="9" s="1"/>
  <c r="M60" i="9"/>
  <c r="M64" i="9" s="1"/>
  <c r="O68" i="9" l="1"/>
  <c r="L18" i="9"/>
  <c r="E70" i="9"/>
  <c r="I16" i="9"/>
  <c r="P16" i="9"/>
  <c r="K70" i="9"/>
  <c r="P67" i="9"/>
  <c r="M67" i="9"/>
  <c r="P69" i="9"/>
  <c r="P93" i="9" s="1"/>
  <c r="F70" i="9"/>
  <c r="L70" i="9"/>
  <c r="H16" i="9"/>
  <c r="H68" i="9"/>
  <c r="G80" i="9"/>
  <c r="G82" i="9"/>
  <c r="D86" i="9"/>
  <c r="D84" i="9"/>
  <c r="M70" i="9" l="1"/>
  <c r="P68" i="9"/>
  <c r="P89" i="9" s="1"/>
  <c r="P94" i="9"/>
  <c r="P92" i="9"/>
  <c r="P90" i="9" l="1"/>
  <c r="P8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H8" authorId="0" shapeId="0" xr:uid="{00000000-0006-0000-02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I8" authorId="0" shapeId="0" xr:uid="{00000000-0006-0000-0200-000002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N8" authorId="0" shapeId="0" xr:uid="{00000000-0006-0000-0200-000003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O8" authorId="0" shapeId="0" xr:uid="{00000000-0006-0000-0200-000004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G17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7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7" authorId="1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7" authorId="1" shapeId="0" xr:uid="{00000000-0006-0000-02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<sst xmlns="http://schemas.openxmlformats.org/spreadsheetml/2006/main" count="258" uniqueCount="106">
  <si>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</si>
  <si>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</si>
  <si>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</si>
  <si>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</si>
  <si>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</si>
  <si>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</si>
  <si>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</si>
  <si>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</si>
  <si>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</si>
  <si>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</si>
  <si>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</si>
  <si>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</si>
  <si>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</si>
  <si>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</si>
  <si>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</si>
  <si>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</si>
  <si>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</si>
  <si>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</si>
  <si>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</si>
  <si>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</si>
  <si>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</si>
  <si>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</si>
  <si>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</si>
  <si>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</si>
  <si>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</si>
  <si>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</si>
  <si>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</si>
  <si>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</si>
  <si>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</si>
  <si>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</si>
  <si>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</si>
  <si>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</si>
  <si>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</si>
  <si>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</si>
  <si>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</si>
  <si>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</si>
  <si>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</si>
  <si>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</si>
  <si>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</si>
  <si>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</si>
  <si>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</si>
  <si>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</si>
  <si>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</si>
  <si>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</si>
  <si>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</si>
  <si>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</si>
  <si>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</si>
  <si>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</si>
  <si>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</si>
  <si>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 xml:space="preserve">No parameters need to be changed  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</si>
  <si>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</si>
  <si>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</si>
  <si>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</si>
  <si>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</si>
  <si>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</si>
  <si>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</si>
  <si>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</si>
  <si>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</si>
  <si>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</si>
  <si>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effect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</si>
  <si>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</si>
  <si>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</si>
  <si>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</si>
  <si>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</si>
  <si>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</si>
  <si>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</si>
  <si>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</si>
  <si>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</si>
  <si>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</si>
  <si>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AWGN on Freq 1</t>
  </si>
  <si>
    <t>T3</t>
  </si>
  <si>
    <t>Freq 1 Io sensitivity factor</t>
  </si>
  <si>
    <t>Freq 1 Io effect</t>
  </si>
  <si>
    <t>Freq 1 Io minimum</t>
  </si>
  <si>
    <t>Freq 1 Io nominal</t>
  </si>
  <si>
    <t>Freq 1 Io maximum</t>
  </si>
  <si>
    <t>Template is for 2 inter-frequency cells</t>
  </si>
  <si>
    <t>AWGN on Freq 2</t>
  </si>
  <si>
    <t>Cell 1 on Freq 1</t>
  </si>
  <si>
    <t>Cell 2 on Freq 2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</si>
  <si>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</si>
  <si>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</si>
  <si>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</si>
  <si>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</si>
  <si>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</si>
  <si>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</si>
  <si>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</si>
  <si>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</si>
  <si>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</si>
  <si>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</si>
  <si>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SSB_RP sensitivity factorr</t>
  </si>
  <si>
    <t>38.133 Table B.1.2-1</t>
  </si>
  <si>
    <t>38.533 11.2.2.1.2 TT</t>
  </si>
  <si>
    <t>11.2.2.1.2</t>
  </si>
  <si>
    <t>v16.21.0</t>
  </si>
  <si>
    <t>v18.4.0</t>
  </si>
  <si>
    <t>Qualcomm</t>
  </si>
  <si>
    <t>Adapted from 38.533 RRM Test case 6.3.2.1.2</t>
  </si>
  <si>
    <t>Ref: TS 38.133 v16.21.0 clause A.11.2.2.1.2</t>
  </si>
  <si>
    <t>38.133 Table A.11.2.2.1.2.1-1</t>
  </si>
  <si>
    <t>38.133 Table A.11.2.2.1.2.1-3</t>
  </si>
  <si>
    <t>38.133 TableA.11.2.2.1.2.1-3, Config 1</t>
  </si>
  <si>
    <t>38.133 Table 10.1.37.1.1-1, normal</t>
  </si>
  <si>
    <t>38.133 Table B.2.10-1, NR_CCA_FR1_J, 30kHz</t>
  </si>
  <si>
    <t>38.133 Table 10.1.37.1.1-1, NR_CCA_FR1_J, 30kHz</t>
  </si>
  <si>
    <t>38.133 Table 10.1.37.1.1-1, ±8 accuracy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</si>
</sst>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1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9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9" fillId="0" borderId="11" xfId="1" applyFont="1" applyBorder="1" applyAlignment="1"/>
    <xf numFmtId="2" fontId="4" fillId="0" borderId="0" xfId="1" applyNumberFormat="1" applyFont="1" applyAlignment="1">
      <alignment horizontal="center"/>
    </xf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9" fillId="0" borderId="10" xfId="1" applyFont="1" applyBorder="1" applyAlignment="1">
      <alignment horizontal="left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165" fontId="1" fillId="7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9" borderId="7" xfId="0" applyNumberForma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0" fontId="11" fillId="0" borderId="4" xfId="1" applyFont="1" applyBorder="1" applyAlignment="1">
      <alignment horizontal="center"/>
    </xf>
    <xf numFmtId="1" fontId="1" fillId="0" borderId="0" xfId="1" applyNumberFormat="1" applyFont="1" applyAlignment="1">
      <alignment horizontal="center"/>
    </xf>
    <xf numFmtId="2" fontId="9" fillId="7" borderId="0" xfId="1" applyNumberFormat="1" applyFont="1" applyFill="1" applyAlignment="1">
      <alignment horizontal="center"/>
    </xf>
    <xf numFmtId="1" fontId="9" fillId="0" borderId="0" xfId="1" applyNumberFormat="1" applyFont="1" applyAlignment="1">
      <alignment horizontal="center"/>
    </xf>
    <xf numFmtId="0" fontId="9" fillId="0" borderId="8" xfId="1" applyFont="1" applyBorder="1" applyAlignment="1">
      <alignment horizontal="center"/>
    </xf>
    <xf numFmtId="0" fontId="9" fillId="0" borderId="9" xfId="1" applyFont="1" applyBorder="1" applyAlignment="1"/>
    <xf numFmtId="0" fontId="4" fillId="0" borderId="7" xfId="0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0" fontId="0" fillId="0" borderId="8" xfId="0" applyBorder="1"/>
    <xf numFmtId="2" fontId="9" fillId="0" borderId="10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9" fillId="0" borderId="8" xfId="1" applyFont="1" applyBorder="1" applyAlignment="1"/>
    <xf numFmtId="0" fontId="9" fillId="0" borderId="10" xfId="1" applyFont="1" applyBorder="1" applyAlignment="1"/>
    <xf numFmtId="164" fontId="1" fillId="2" borderId="0" xfId="1" applyNumberFormat="1" applyFont="1" applyFill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1" fillId="0" borderId="7" xfId="1" applyNumberFormat="1" applyFont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164" fontId="1" fillId="0" borderId="9" xfId="1" applyNumberFormat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164" fontId="1" fillId="0" borderId="10" xfId="1" applyNumberFormat="1" applyFont="1" applyBorder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0" fontId="20" fillId="0" borderId="0" xfId="1" applyFont="1" applyAlignment="1"/>
    <xf numFmtId="166" fontId="9" fillId="0" borderId="0" xfId="1" applyNumberFormat="1" applyFont="1" applyAlignment="1">
      <alignment horizontal="center"/>
    </xf>
    <xf numFmtId="0" fontId="1" fillId="0" borderId="8" xfId="0" applyFont="1" applyBorder="1"/>
    <xf numFmtId="2" fontId="11" fillId="0" borderId="8" xfId="1" applyNumberFormat="1" applyFont="1" applyBorder="1" applyAlignment="1">
      <alignment horizontal="center"/>
    </xf>
    <xf numFmtId="2" fontId="11" fillId="0" borderId="9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2" fontId="11" fillId="0" borderId="10" xfId="1" applyNumberFormat="1" applyFont="1" applyBorder="1" applyAlignment="1">
      <alignment horizontal="center"/>
    </xf>
    <xf numFmtId="0" fontId="14" fillId="0" borderId="0" xfId="1" applyFont="1" applyAlignment="1"/>
    <xf numFmtId="0" fontId="1" fillId="2" borderId="0" xfId="1" applyFont="1" applyFill="1" applyAlignment="1"/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4" fillId="0" borderId="9" xfId="1" applyFont="1" applyBorder="1" applyAlignment="1"/>
    <xf numFmtId="2" fontId="21" fillId="0" borderId="0" xfId="1" applyNumberFormat="1" applyFont="1" applyAlignment="1">
      <alignment horizontal="center"/>
    </xf>
    <xf numFmtId="2" fontId="21" fillId="0" borderId="6" xfId="1" applyNumberFormat="1" applyFont="1" applyBorder="1" applyAlignment="1">
      <alignment horizontal="center"/>
    </xf>
    <xf numFmtId="2" fontId="21" fillId="7" borderId="0" xfId="1" applyNumberFormat="1" applyFont="1" applyFill="1" applyAlignment="1">
      <alignment horizontal="center"/>
    </xf>
    <xf numFmtId="2" fontId="21" fillId="7" borderId="6" xfId="1" applyNumberFormat="1" applyFont="1" applyFill="1" applyBorder="1" applyAlignment="1">
      <alignment horizontal="center"/>
    </xf>
    <xf numFmtId="2" fontId="22" fillId="0" borderId="0" xfId="1" applyNumberFormat="1" applyFont="1" applyAlignment="1">
      <alignment horizontal="center"/>
    </xf>
    <xf numFmtId="2" fontId="22" fillId="0" borderId="6" xfId="1" applyNumberFormat="1" applyFont="1" applyBorder="1" applyAlignment="1">
      <alignment horizontal="center"/>
    </xf>
    <xf numFmtId="0" fontId="21" fillId="0" borderId="0" xfId="1" applyFont="1" applyAlignment="1">
      <alignment horizontal="center"/>
    </xf>
    <xf numFmtId="0" fontId="21" fillId="0" borderId="6" xfId="1" applyFont="1" applyBorder="1" applyAlignment="1">
      <alignment horizontal="center"/>
    </xf>
    <xf numFmtId="164" fontId="21" fillId="0" borderId="0" xfId="1" applyNumberFormat="1" applyFont="1" applyAlignment="1">
      <alignment horizontal="center"/>
    </xf>
    <xf numFmtId="164" fontId="21" fillId="0" borderId="6" xfId="1" applyNumberFormat="1" applyFont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2" fontId="21" fillId="7" borderId="5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0" fontId="21" fillId="0" borderId="5" xfId="1" applyFont="1" applyBorder="1" applyAlignment="1">
      <alignment horizontal="center"/>
    </xf>
    <xf numFmtId="164" fontId="21" fillId="0" borderId="5" xfId="1" applyNumberFormat="1" applyFont="1" applyBorder="1" applyAlignment="1">
      <alignment horizontal="center"/>
    </xf>
    <xf numFmtId="0" fontId="3" fillId="7" borderId="8" xfId="1" applyFont="1" applyFill="1" applyBorder="1" applyAlignment="1"/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workbookViewId="0">
      <selection activeCell="B1" sqref="B1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92</v>
      </c>
    </row>
    <row r="3" spans="1:8">
      <c r="A3" s="3" t="s">
        <v>32</v>
      </c>
      <c r="B3" t="s">
        <v>76</v>
      </c>
    </row>
    <row r="4" spans="1:8">
      <c r="A4" s="3"/>
      <c r="B4" t="s">
        <v>97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34</v>
      </c>
      <c r="C12" t="s">
        <v>93</v>
      </c>
      <c r="D12" s="5" t="s">
        <v>94</v>
      </c>
      <c r="E12" s="5" t="s">
        <v>95</v>
      </c>
      <c r="F12" t="s">
        <v>96</v>
      </c>
      <c r="H12"/>
    </row>
    <row r="13" spans="1:8">
      <c r="A13" s="3"/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96"/>
  <sheetViews>
    <sheetView tabSelected="1" zoomScale="85" zoomScaleNormal="85" workbookViewId="0">
      <pane xSplit="30720" topLeftCell="B1"/>
      <selection activeCell="N16" sqref="N16:O17"/>
      <selection pane="topRight" activeCell="C87" sqref="C87"/>
    </sheetView>
  </sheetViews>
  <sheetFormatPr defaultColWidth="10.7109375" defaultRowHeight="12.75"/>
  <cols>
    <col min="1" max="1" width="40.42578125" style="7" customWidth="1"/>
    <col min="2" max="20" width="10.7109375" style="7"/>
    <col min="21" max="21" width="41.7109375" style="7" customWidth="1"/>
    <col min="22" max="16384" width="10.7109375" style="7"/>
  </cols>
  <sheetData>
    <row r="1" spans="1:21" ht="13.5" thickBot="1"/>
    <row r="2" spans="1:21">
      <c r="A2" s="8" t="s">
        <v>11</v>
      </c>
      <c r="B2" s="9"/>
      <c r="C2" s="154" t="s">
        <v>35</v>
      </c>
      <c r="D2" s="206" t="s">
        <v>69</v>
      </c>
      <c r="E2" s="207"/>
      <c r="F2" s="208"/>
      <c r="G2" s="206" t="s">
        <v>78</v>
      </c>
      <c r="H2" s="207"/>
      <c r="I2" s="208"/>
      <c r="J2" s="86" t="s">
        <v>35</v>
      </c>
      <c r="K2" s="206" t="s">
        <v>77</v>
      </c>
      <c r="L2" s="207"/>
      <c r="M2" s="208"/>
      <c r="N2" s="206" t="s">
        <v>79</v>
      </c>
      <c r="O2" s="207"/>
      <c r="P2" s="208"/>
      <c r="Q2" s="68"/>
      <c r="R2" s="68"/>
      <c r="S2" s="68"/>
      <c r="T2" s="68"/>
      <c r="U2" s="12" t="s">
        <v>0</v>
      </c>
    </row>
    <row r="3" spans="1:21">
      <c r="A3" s="25"/>
      <c r="B3" s="47"/>
      <c r="C3" s="114"/>
      <c r="D3" s="15" t="s">
        <v>50</v>
      </c>
      <c r="E3" s="16" t="s">
        <v>51</v>
      </c>
      <c r="F3" s="94" t="s">
        <v>70</v>
      </c>
      <c r="G3" s="15" t="s">
        <v>50</v>
      </c>
      <c r="H3" s="16" t="s">
        <v>51</v>
      </c>
      <c r="I3" s="94" t="s">
        <v>70</v>
      </c>
      <c r="J3" s="6"/>
      <c r="K3" s="15" t="s">
        <v>50</v>
      </c>
      <c r="L3" s="16" t="s">
        <v>51</v>
      </c>
      <c r="M3" s="94" t="s">
        <v>70</v>
      </c>
      <c r="N3" s="15" t="s">
        <v>50</v>
      </c>
      <c r="O3" s="16" t="s">
        <v>51</v>
      </c>
      <c r="P3" s="94" t="s">
        <v>70</v>
      </c>
      <c r="Q3" s="16"/>
      <c r="R3" s="16"/>
      <c r="S3" s="16"/>
      <c r="T3" s="16"/>
      <c r="U3" s="95"/>
    </row>
    <row r="4" spans="1:21">
      <c r="A4" s="13"/>
      <c r="B4" s="14" t="s">
        <v>1</v>
      </c>
      <c r="C4" s="14"/>
      <c r="D4" s="62"/>
      <c r="E4" s="23"/>
      <c r="F4" s="88"/>
      <c r="G4" s="62"/>
      <c r="H4" s="23"/>
      <c r="I4" s="88"/>
      <c r="J4" s="23"/>
      <c r="K4" s="62"/>
      <c r="L4" s="23"/>
      <c r="M4" s="88"/>
      <c r="N4" s="62"/>
      <c r="O4" s="23"/>
      <c r="P4" s="88"/>
      <c r="Q4" s="16"/>
      <c r="R4" s="16"/>
      <c r="S4" s="16"/>
      <c r="T4" s="16"/>
      <c r="U4" s="44"/>
    </row>
    <row r="5" spans="1:21">
      <c r="A5" s="87" t="s">
        <v>36</v>
      </c>
      <c r="B5" s="88" t="s">
        <v>37</v>
      </c>
      <c r="C5" s="14"/>
      <c r="D5" s="149">
        <v>30</v>
      </c>
      <c r="E5" s="155">
        <f t="shared" ref="E5:F7" si="0">$D5</f>
        <v>30</v>
      </c>
      <c r="F5" s="118">
        <f t="shared" si="0"/>
        <v>30</v>
      </c>
      <c r="G5" s="62"/>
      <c r="H5" s="23"/>
      <c r="I5" s="88"/>
      <c r="J5" s="23"/>
      <c r="K5" s="149">
        <v>30</v>
      </c>
      <c r="L5" s="155">
        <f t="shared" ref="L5:M7" si="1">$K5</f>
        <v>30</v>
      </c>
      <c r="M5" s="118">
        <f t="shared" si="1"/>
        <v>30</v>
      </c>
      <c r="N5" s="62"/>
      <c r="O5" s="23"/>
      <c r="P5" s="88"/>
      <c r="Q5" s="58"/>
      <c r="R5" s="58"/>
      <c r="S5" s="58"/>
      <c r="T5" s="16"/>
      <c r="U5" s="20" t="s">
        <v>99</v>
      </c>
    </row>
    <row r="6" spans="1:21">
      <c r="A6" s="87" t="s">
        <v>38</v>
      </c>
      <c r="B6" s="89" t="s">
        <v>39</v>
      </c>
      <c r="C6" s="14"/>
      <c r="D6" s="149">
        <v>40</v>
      </c>
      <c r="E6" s="155">
        <f t="shared" si="0"/>
        <v>40</v>
      </c>
      <c r="F6" s="118">
        <f t="shared" si="0"/>
        <v>40</v>
      </c>
      <c r="G6" s="62"/>
      <c r="H6" s="23"/>
      <c r="I6" s="88"/>
      <c r="J6" s="23"/>
      <c r="K6" s="149">
        <v>40</v>
      </c>
      <c r="L6" s="155">
        <f t="shared" si="1"/>
        <v>40</v>
      </c>
      <c r="M6" s="118">
        <f t="shared" si="1"/>
        <v>40</v>
      </c>
      <c r="N6" s="62"/>
      <c r="O6" s="23"/>
      <c r="P6" s="88"/>
      <c r="Q6" s="58"/>
      <c r="R6" s="58"/>
      <c r="S6" s="58"/>
      <c r="T6" s="16"/>
      <c r="U6" s="20" t="s">
        <v>99</v>
      </c>
    </row>
    <row r="7" spans="1:21">
      <c r="A7" s="18" t="s">
        <v>40</v>
      </c>
      <c r="B7" s="19" t="s">
        <v>2</v>
      </c>
      <c r="C7" s="19"/>
      <c r="D7" s="115">
        <v>-98</v>
      </c>
      <c r="E7" s="22">
        <f t="shared" si="0"/>
        <v>-98</v>
      </c>
      <c r="F7" s="107">
        <f t="shared" si="0"/>
        <v>-98</v>
      </c>
      <c r="G7" s="117"/>
      <c r="H7" s="21"/>
      <c r="I7" s="112"/>
      <c r="J7" s="21"/>
      <c r="K7" s="115">
        <v>-98</v>
      </c>
      <c r="L7" s="22">
        <f t="shared" si="1"/>
        <v>-98</v>
      </c>
      <c r="M7" s="107">
        <f t="shared" si="1"/>
        <v>-98</v>
      </c>
      <c r="N7" s="117"/>
      <c r="O7" s="21"/>
      <c r="P7" s="112"/>
      <c r="Q7" s="58"/>
      <c r="R7" s="58"/>
      <c r="S7" s="58"/>
      <c r="T7" s="17"/>
      <c r="U7" s="20" t="s">
        <v>100</v>
      </c>
    </row>
    <row r="8" spans="1:21">
      <c r="A8" s="18" t="s">
        <v>3</v>
      </c>
      <c r="B8" s="19" t="s">
        <v>4</v>
      </c>
      <c r="C8" s="19"/>
      <c r="D8" s="67"/>
      <c r="E8" s="17"/>
      <c r="F8" s="19"/>
      <c r="G8" s="115">
        <v>7</v>
      </c>
      <c r="H8" s="192">
        <v>-99</v>
      </c>
      <c r="I8" s="193">
        <v>-99</v>
      </c>
      <c r="J8" s="21"/>
      <c r="K8" s="67"/>
      <c r="L8" s="17"/>
      <c r="M8" s="19"/>
      <c r="N8" s="193">
        <v>-99</v>
      </c>
      <c r="O8" s="193">
        <v>-99</v>
      </c>
      <c r="P8" s="116">
        <v>4</v>
      </c>
      <c r="Q8" s="17"/>
      <c r="R8" s="17"/>
      <c r="S8" s="17"/>
      <c r="T8" s="17"/>
      <c r="U8" s="20" t="s">
        <v>100</v>
      </c>
    </row>
    <row r="9" spans="1:21">
      <c r="A9" s="18" t="s">
        <v>48</v>
      </c>
      <c r="B9" s="19"/>
      <c r="C9" s="19"/>
      <c r="D9" s="67"/>
      <c r="E9" s="17"/>
      <c r="F9" s="19"/>
      <c r="G9" s="150">
        <v>106</v>
      </c>
      <c r="H9" s="157">
        <f>$G9</f>
        <v>106</v>
      </c>
      <c r="I9" s="119">
        <f>$G9</f>
        <v>106</v>
      </c>
      <c r="J9" s="157"/>
      <c r="K9" s="67"/>
      <c r="L9" s="17"/>
      <c r="M9" s="19"/>
      <c r="N9" s="150">
        <v>106</v>
      </c>
      <c r="O9" s="157">
        <f>$N9</f>
        <v>106</v>
      </c>
      <c r="P9" s="119">
        <f>$N9</f>
        <v>106</v>
      </c>
      <c r="Q9" s="17"/>
      <c r="R9" s="17"/>
      <c r="S9" s="17"/>
      <c r="T9" s="17"/>
      <c r="U9" s="151" t="s">
        <v>101</v>
      </c>
    </row>
    <row r="10" spans="1:21" ht="13.5" thickBot="1">
      <c r="A10" s="205" t="s">
        <v>98</v>
      </c>
      <c r="B10" s="70"/>
      <c r="C10" s="90"/>
      <c r="D10" s="158"/>
      <c r="E10" s="90"/>
      <c r="F10" s="70"/>
      <c r="G10" s="158"/>
      <c r="H10" s="90"/>
      <c r="I10" s="70"/>
      <c r="J10" s="90"/>
      <c r="K10" s="158"/>
      <c r="L10" s="90"/>
      <c r="M10" s="70"/>
      <c r="N10" s="158"/>
      <c r="O10" s="90"/>
      <c r="P10" s="70"/>
      <c r="Q10" s="159"/>
      <c r="R10" s="159"/>
      <c r="S10" s="159"/>
      <c r="T10" s="159"/>
      <c r="U10" s="77"/>
    </row>
    <row r="11" spans="1:21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21"/>
      <c r="U11" s="48"/>
    </row>
    <row r="12" spans="1:21" ht="13.5" thickBot="1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22"/>
      <c r="Q12" s="17"/>
      <c r="R12" s="17"/>
      <c r="S12" s="17"/>
      <c r="T12" s="17"/>
    </row>
    <row r="13" spans="1:21">
      <c r="A13" s="8" t="s">
        <v>20</v>
      </c>
      <c r="B13" s="24"/>
      <c r="C13" s="24"/>
      <c r="D13" s="206" t="s">
        <v>69</v>
      </c>
      <c r="E13" s="207"/>
      <c r="F13" s="208"/>
      <c r="G13" s="206" t="s">
        <v>78</v>
      </c>
      <c r="H13" s="207"/>
      <c r="I13" s="208"/>
      <c r="J13" s="154"/>
      <c r="K13" s="206" t="s">
        <v>77</v>
      </c>
      <c r="L13" s="207"/>
      <c r="M13" s="208"/>
      <c r="N13" s="206" t="s">
        <v>79</v>
      </c>
      <c r="O13" s="207"/>
      <c r="P13" s="208"/>
      <c r="Q13" s="10"/>
      <c r="R13" s="10"/>
      <c r="S13" s="10"/>
      <c r="T13" s="10"/>
      <c r="U13" s="12" t="s">
        <v>0</v>
      </c>
    </row>
    <row r="14" spans="1:21">
      <c r="A14" s="25"/>
      <c r="B14" s="19"/>
      <c r="C14" s="19"/>
      <c r="D14" s="15" t="s">
        <v>50</v>
      </c>
      <c r="E14" s="16" t="s">
        <v>51</v>
      </c>
      <c r="F14" s="94" t="s">
        <v>70</v>
      </c>
      <c r="G14" s="15" t="s">
        <v>50</v>
      </c>
      <c r="H14" s="16" t="s">
        <v>51</v>
      </c>
      <c r="I14" s="94" t="s">
        <v>70</v>
      </c>
      <c r="J14" s="160"/>
      <c r="K14" s="15" t="s">
        <v>50</v>
      </c>
      <c r="L14" s="16" t="s">
        <v>51</v>
      </c>
      <c r="M14" s="94" t="s">
        <v>70</v>
      </c>
      <c r="N14" s="15" t="s">
        <v>50</v>
      </c>
      <c r="O14" s="16" t="s">
        <v>51</v>
      </c>
      <c r="P14" s="94" t="s">
        <v>70</v>
      </c>
      <c r="Q14" s="17"/>
      <c r="R14" s="17"/>
      <c r="S14" s="17"/>
      <c r="T14" s="17"/>
      <c r="U14" s="95"/>
    </row>
    <row r="15" spans="1:21">
      <c r="A15" s="18" t="s">
        <v>21</v>
      </c>
      <c r="B15" s="19" t="s">
        <v>43</v>
      </c>
      <c r="C15" s="19"/>
      <c r="D15" s="120">
        <f>(10^12)*(10^-3)*(D5/15)*10^(D7/10)</f>
        <v>0.31697863849222196</v>
      </c>
      <c r="E15" s="26">
        <f>(10^12)*(10^-3)*(E5/15)*10^(E7/10)</f>
        <v>0.31697863849222196</v>
      </c>
      <c r="F15" s="111">
        <f>(10^12)*(10^-3)*(F5/15)*10^(F7/10)</f>
        <v>0.31697863849222196</v>
      </c>
      <c r="G15" s="120">
        <f>(10^12)*(10^-3)*(D5/15)*10^((D7+G8)/10)</f>
        <v>1.5886564694485601</v>
      </c>
      <c r="H15" s="26">
        <f>(10^12)*(10^-3)*(E5/15)*10^((E7+H8)/10)</f>
        <v>3.9905246299377443E-11</v>
      </c>
      <c r="I15" s="111">
        <f>(10^12)*(10^-3)*(F5/15)*10^((F7+I8)/10)</f>
        <v>3.9905246299377443E-11</v>
      </c>
      <c r="J15" s="161"/>
      <c r="K15" s="120">
        <f>(10^12)*(10^-3)*(K5/15)*10^(K7/10)</f>
        <v>0.31697863849222196</v>
      </c>
      <c r="L15" s="26">
        <f>(10^12)*(10^-3)*(L5/15)*10^(L7/10)</f>
        <v>0.31697863849222196</v>
      </c>
      <c r="M15" s="111">
        <f>(10^12)*(10^-3)*(M5/15)*10^(M7/10)</f>
        <v>0.31697863849222196</v>
      </c>
      <c r="N15" s="120">
        <f>(10^12)*(10^-3)*(K5/15)*10^((K7+N8)/10)</f>
        <v>3.9905246299377443E-11</v>
      </c>
      <c r="O15" s="26">
        <f>(10^12)*(10^-3)*(L5/15)*10^((L7+O8)/10)</f>
        <v>3.9905246299377443E-11</v>
      </c>
      <c r="P15" s="111">
        <f>(10^12)*(10^-3)*(M5/15)*10^((M7+P8)/10)</f>
        <v>0.79621434110699241</v>
      </c>
      <c r="Q15" s="26"/>
      <c r="R15" s="26"/>
      <c r="S15" s="26"/>
      <c r="T15" s="26"/>
      <c r="U15" s="20" t="s">
        <v>52</v>
      </c>
    </row>
    <row r="16" spans="1:21">
      <c r="A16" s="27" t="s">
        <v>53</v>
      </c>
      <c r="B16" s="19" t="s">
        <v>4</v>
      </c>
      <c r="C16" s="19"/>
      <c r="D16" s="67"/>
      <c r="E16" s="17"/>
      <c r="F16" s="19"/>
      <c r="G16" s="38">
        <f>10*LOG(G15/D15)</f>
        <v>7.0000000000000027</v>
      </c>
      <c r="H16" s="190">
        <f>10*LOG(H15/E15)</f>
        <v>-99</v>
      </c>
      <c r="I16" s="191">
        <f>10*LOG(I15/F15)</f>
        <v>-99</v>
      </c>
      <c r="J16" s="76"/>
      <c r="K16" s="67"/>
      <c r="L16" s="17"/>
      <c r="M16" s="19"/>
      <c r="N16" s="190">
        <f>10*LOG(N15/K15)</f>
        <v>-99</v>
      </c>
      <c r="O16" s="190">
        <f>10*LOG(O15/L15)</f>
        <v>-99</v>
      </c>
      <c r="P16" s="107">
        <f>10*LOG(P15/M15)</f>
        <v>3.9999999999999987</v>
      </c>
      <c r="Q16" s="21"/>
      <c r="R16" s="21"/>
      <c r="S16" s="21"/>
      <c r="T16" s="21"/>
      <c r="U16" s="20" t="s">
        <v>54</v>
      </c>
    </row>
    <row r="17" spans="1:21">
      <c r="A17" s="126" t="s">
        <v>56</v>
      </c>
      <c r="B17" s="19" t="s">
        <v>41</v>
      </c>
      <c r="C17" s="19"/>
      <c r="D17" s="67"/>
      <c r="E17" s="17"/>
      <c r="F17" s="19"/>
      <c r="G17" s="117">
        <f>D7+G8+10*LOG(D5/15)</f>
        <v>-87.989700043360187</v>
      </c>
      <c r="H17" s="190">
        <f>E7+H8+10*LOG(E5/15)</f>
        <v>-193.98970004336019</v>
      </c>
      <c r="I17" s="191">
        <f>F7+I8+10*LOG(F5/15)</f>
        <v>-193.98970004336019</v>
      </c>
      <c r="J17" s="162"/>
      <c r="K17" s="67"/>
      <c r="L17" s="17"/>
      <c r="M17" s="19"/>
      <c r="N17" s="190">
        <f>K7+N8+10*LOG(K5/15)</f>
        <v>-193.98970004336019</v>
      </c>
      <c r="O17" s="190">
        <f>L7+O8+10*LOG(L5/15)</f>
        <v>-193.98970004336019</v>
      </c>
      <c r="P17" s="107">
        <f>M7+P8+10*LOG(M5/15)</f>
        <v>-90.989700043360187</v>
      </c>
      <c r="Q17" s="23"/>
      <c r="R17" s="23"/>
      <c r="S17" s="23"/>
      <c r="T17" s="23"/>
      <c r="U17" s="50" t="s">
        <v>55</v>
      </c>
    </row>
    <row r="18" spans="1:21" ht="13.5" thickBot="1">
      <c r="A18" s="163" t="s">
        <v>33</v>
      </c>
      <c r="B18" s="70" t="s">
        <v>42</v>
      </c>
      <c r="C18" s="70"/>
      <c r="D18" s="121">
        <f>10*LOG((D15+G15)*10^-9)+10*LOG(G9*12)</f>
        <v>-56.154731433710595</v>
      </c>
      <c r="E18" s="66">
        <f>10*LOG((E15+H15)*10^-9)+10*LOG(H9*12)</f>
        <v>-63.944828929689507</v>
      </c>
      <c r="F18" s="113">
        <f>10*LOG((F15+I15)*10^-9)+10*LOG(I9*12)</f>
        <v>-63.944828929689507</v>
      </c>
      <c r="G18" s="121"/>
      <c r="H18" s="66"/>
      <c r="I18" s="113"/>
      <c r="J18" s="164"/>
      <c r="K18" s="121">
        <f>10*LOG((K15+N15)*10^-9)+10*LOG(N9*12)</f>
        <v>-63.944828929689507</v>
      </c>
      <c r="L18" s="66">
        <f>10*LOG((L15+O15)*10^-9)+10*LOG(O9*12)</f>
        <v>-63.944828929689507</v>
      </c>
      <c r="M18" s="113">
        <f>10*LOG((M15+P15)*10^-9)+10*LOG(P9*12)</f>
        <v>-58.489424299143309</v>
      </c>
      <c r="N18" s="121"/>
      <c r="O18" s="66"/>
      <c r="P18" s="113"/>
      <c r="Q18" s="63"/>
      <c r="R18" s="63"/>
      <c r="S18" s="63"/>
      <c r="T18" s="63"/>
      <c r="U18" s="165" t="s">
        <v>31</v>
      </c>
    </row>
    <row r="20" spans="1:21" ht="13.5" thickBot="1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58"/>
      <c r="Q20" s="17"/>
      <c r="R20" s="17"/>
      <c r="S20" s="17"/>
      <c r="T20" s="17"/>
    </row>
    <row r="21" spans="1:21" ht="13.5" thickBot="1">
      <c r="A21" s="8" t="s">
        <v>22</v>
      </c>
      <c r="B21" s="24"/>
      <c r="C21" s="209" t="s">
        <v>47</v>
      </c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1"/>
      <c r="Q21" s="124"/>
      <c r="R21" s="11"/>
      <c r="S21" s="11"/>
      <c r="T21" s="9"/>
      <c r="U21" s="12" t="s">
        <v>0</v>
      </c>
    </row>
    <row r="22" spans="1:21">
      <c r="A22" s="25"/>
      <c r="B22" s="19"/>
      <c r="C22" s="96"/>
      <c r="D22" s="206" t="s">
        <v>69</v>
      </c>
      <c r="E22" s="207"/>
      <c r="F22" s="208"/>
      <c r="G22" s="206" t="s">
        <v>78</v>
      </c>
      <c r="H22" s="207"/>
      <c r="I22" s="212"/>
      <c r="J22" s="86"/>
      <c r="K22" s="206" t="s">
        <v>77</v>
      </c>
      <c r="L22" s="207"/>
      <c r="M22" s="208"/>
      <c r="N22" s="206" t="s">
        <v>79</v>
      </c>
      <c r="O22" s="207"/>
      <c r="P22" s="208"/>
      <c r="Q22" s="18"/>
      <c r="T22" s="47"/>
      <c r="U22" s="95"/>
    </row>
    <row r="23" spans="1:21">
      <c r="A23" s="25"/>
      <c r="B23" s="19"/>
      <c r="C23" s="75"/>
      <c r="D23" s="15" t="s">
        <v>50</v>
      </c>
      <c r="E23" s="16" t="s">
        <v>51</v>
      </c>
      <c r="F23" s="94" t="s">
        <v>70</v>
      </c>
      <c r="G23" s="15" t="s">
        <v>50</v>
      </c>
      <c r="H23" s="16" t="s">
        <v>51</v>
      </c>
      <c r="I23" s="94" t="s">
        <v>70</v>
      </c>
      <c r="J23" s="6"/>
      <c r="K23" s="15" t="s">
        <v>50</v>
      </c>
      <c r="L23" s="16" t="s">
        <v>51</v>
      </c>
      <c r="M23" s="94" t="s">
        <v>70</v>
      </c>
      <c r="N23" s="15" t="s">
        <v>50</v>
      </c>
      <c r="O23" s="16" t="s">
        <v>51</v>
      </c>
      <c r="P23" s="94" t="s">
        <v>70</v>
      </c>
      <c r="Q23" s="18"/>
      <c r="T23" s="47"/>
      <c r="U23" s="95"/>
    </row>
    <row r="24" spans="1:21">
      <c r="A24" s="18" t="s">
        <v>23</v>
      </c>
      <c r="B24" s="92" t="s">
        <v>6</v>
      </c>
      <c r="C24" s="122"/>
      <c r="D24" s="109">
        <v>1.5</v>
      </c>
      <c r="E24" s="60">
        <f>$D24</f>
        <v>1.5</v>
      </c>
      <c r="F24" s="61">
        <f>$D24</f>
        <v>1.5</v>
      </c>
      <c r="G24" s="59"/>
      <c r="H24" s="60"/>
      <c r="I24" s="61"/>
      <c r="J24" s="60"/>
      <c r="K24" s="109">
        <v>1.5</v>
      </c>
      <c r="L24" s="60">
        <f>$K24</f>
        <v>1.5</v>
      </c>
      <c r="M24" s="61">
        <f>$K24</f>
        <v>1.5</v>
      </c>
      <c r="P24" s="47"/>
      <c r="Q24" s="18"/>
      <c r="T24" s="47"/>
      <c r="U24" s="44"/>
    </row>
    <row r="25" spans="1:21" ht="13.5" thickBot="1">
      <c r="A25" s="166" t="s">
        <v>24</v>
      </c>
      <c r="B25" s="93" t="s">
        <v>6</v>
      </c>
      <c r="C25" s="123"/>
      <c r="D25" s="64"/>
      <c r="E25" s="128"/>
      <c r="F25" s="65"/>
      <c r="G25" s="125">
        <v>0.3</v>
      </c>
      <c r="H25" s="128">
        <f>$G25</f>
        <v>0.3</v>
      </c>
      <c r="I25" s="65">
        <f>$G25</f>
        <v>0.3</v>
      </c>
      <c r="J25" s="128"/>
      <c r="K25" s="64"/>
      <c r="L25" s="128"/>
      <c r="M25" s="65"/>
      <c r="N25" s="125">
        <v>0.3</v>
      </c>
      <c r="O25" s="128">
        <f>$N25</f>
        <v>0.3</v>
      </c>
      <c r="P25" s="65">
        <f>$N25</f>
        <v>0.3</v>
      </c>
      <c r="Q25" s="64"/>
      <c r="R25" s="128"/>
      <c r="S25" s="128"/>
      <c r="T25" s="65"/>
      <c r="U25" s="167"/>
    </row>
    <row r="26" spans="1:21"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</row>
    <row r="27" spans="1:21" ht="13.5" thickBot="1">
      <c r="A27" s="5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</row>
    <row r="28" spans="1:21" ht="13.5" thickBot="1">
      <c r="A28" s="8" t="s">
        <v>25</v>
      </c>
      <c r="B28" s="10"/>
      <c r="C28" s="209" t="s">
        <v>47</v>
      </c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1"/>
      <c r="Q28" s="213" t="s">
        <v>18</v>
      </c>
      <c r="R28" s="214"/>
      <c r="S28" s="211"/>
      <c r="T28" s="52"/>
      <c r="U28" s="142" t="s">
        <v>0</v>
      </c>
    </row>
    <row r="29" spans="1:21">
      <c r="A29" s="25"/>
      <c r="B29" s="17"/>
      <c r="C29" s="75"/>
      <c r="D29" s="206" t="s">
        <v>69</v>
      </c>
      <c r="E29" s="207"/>
      <c r="F29" s="208"/>
      <c r="G29" s="206" t="s">
        <v>78</v>
      </c>
      <c r="H29" s="207"/>
      <c r="I29" s="208"/>
      <c r="J29" s="86"/>
      <c r="K29" s="206" t="s">
        <v>77</v>
      </c>
      <c r="L29" s="207"/>
      <c r="M29" s="208"/>
      <c r="N29" s="206" t="s">
        <v>79</v>
      </c>
      <c r="O29" s="207"/>
      <c r="P29" s="208"/>
      <c r="Q29" s="91"/>
      <c r="R29" s="68"/>
      <c r="S29" s="52"/>
      <c r="T29" s="14"/>
      <c r="U29" s="14"/>
    </row>
    <row r="30" spans="1:21">
      <c r="A30" s="25"/>
      <c r="B30" s="17"/>
      <c r="C30" s="75"/>
      <c r="D30" s="15" t="s">
        <v>50</v>
      </c>
      <c r="E30" s="16" t="s">
        <v>51</v>
      </c>
      <c r="F30" s="94" t="s">
        <v>70</v>
      </c>
      <c r="G30" s="15" t="s">
        <v>50</v>
      </c>
      <c r="H30" s="16" t="s">
        <v>51</v>
      </c>
      <c r="I30" s="94" t="s">
        <v>70</v>
      </c>
      <c r="J30" s="160"/>
      <c r="K30" s="16" t="s">
        <v>50</v>
      </c>
      <c r="L30" s="16" t="s">
        <v>51</v>
      </c>
      <c r="M30" s="94" t="s">
        <v>70</v>
      </c>
      <c r="N30" s="15" t="s">
        <v>50</v>
      </c>
      <c r="O30" s="16" t="s">
        <v>51</v>
      </c>
      <c r="P30" s="94" t="s">
        <v>70</v>
      </c>
      <c r="Q30" s="15" t="s">
        <v>50</v>
      </c>
      <c r="R30" s="16" t="s">
        <v>51</v>
      </c>
      <c r="S30" s="94" t="s">
        <v>70</v>
      </c>
      <c r="T30" s="14"/>
      <c r="U30" s="14"/>
    </row>
    <row r="31" spans="1:21" ht="15">
      <c r="A31" s="54"/>
      <c r="B31" s="23"/>
      <c r="C31" s="85"/>
      <c r="D31" s="62"/>
      <c r="E31" s="23"/>
      <c r="F31" s="88"/>
      <c r="G31" s="62"/>
      <c r="H31" s="23"/>
      <c r="I31" s="88"/>
      <c r="J31" s="85"/>
      <c r="K31" s="23"/>
      <c r="L31" s="23"/>
      <c r="M31" s="23"/>
      <c r="N31" s="62"/>
      <c r="O31" s="23"/>
      <c r="P31" s="88"/>
      <c r="Q31" s="129"/>
      <c r="R31" s="35"/>
      <c r="S31" s="99"/>
      <c r="T31" s="99"/>
      <c r="U31" s="47"/>
    </row>
    <row r="32" spans="1:21">
      <c r="A32" s="28" t="s">
        <v>80</v>
      </c>
      <c r="B32" s="29" t="s">
        <v>5</v>
      </c>
      <c r="C32" s="97"/>
      <c r="D32" s="30">
        <v>0</v>
      </c>
      <c r="E32" s="168"/>
      <c r="F32" s="100"/>
      <c r="G32" s="30">
        <v>1</v>
      </c>
      <c r="H32" s="168"/>
      <c r="I32" s="100"/>
      <c r="J32" s="169"/>
      <c r="K32" s="168"/>
      <c r="L32" s="168"/>
      <c r="M32" s="168"/>
      <c r="N32" s="30"/>
      <c r="O32" s="168"/>
      <c r="P32" s="100"/>
      <c r="Q32" s="40"/>
      <c r="R32" s="170"/>
      <c r="S32" s="135"/>
      <c r="T32" s="100"/>
      <c r="U32" s="47" t="s">
        <v>30</v>
      </c>
    </row>
    <row r="33" spans="1:21">
      <c r="A33" s="31" t="s">
        <v>81</v>
      </c>
      <c r="B33" s="29" t="s">
        <v>4</v>
      </c>
      <c r="C33" s="97"/>
      <c r="D33" s="30">
        <f>D$24*D32</f>
        <v>0</v>
      </c>
      <c r="E33" s="168"/>
      <c r="F33" s="100"/>
      <c r="G33" s="30">
        <f>G$25*G32</f>
        <v>0.3</v>
      </c>
      <c r="H33" s="168"/>
      <c r="I33" s="100"/>
      <c r="J33" s="169"/>
      <c r="K33" s="168"/>
      <c r="L33" s="168"/>
      <c r="M33" s="168"/>
      <c r="N33" s="30"/>
      <c r="O33" s="168"/>
      <c r="P33" s="100"/>
      <c r="Q33" s="143">
        <f>SQRT(SUMSQ(D33,G33))</f>
        <v>0.3</v>
      </c>
      <c r="R33" s="171"/>
      <c r="S33" s="144"/>
      <c r="T33" s="101"/>
      <c r="U33" s="47" t="s">
        <v>44</v>
      </c>
    </row>
    <row r="34" spans="1:21">
      <c r="A34" s="32"/>
      <c r="B34" s="23"/>
      <c r="C34" s="85"/>
      <c r="D34" s="33"/>
      <c r="E34" s="34"/>
      <c r="F34" s="127"/>
      <c r="G34" s="33"/>
      <c r="H34" s="34"/>
      <c r="I34" s="127"/>
      <c r="J34" s="172"/>
      <c r="K34" s="34"/>
      <c r="L34" s="34"/>
      <c r="M34" s="34"/>
      <c r="N34" s="33"/>
      <c r="O34" s="34"/>
      <c r="P34" s="127"/>
      <c r="Q34" s="133"/>
      <c r="R34" s="58"/>
      <c r="S34" s="134"/>
      <c r="T34" s="99"/>
      <c r="U34" s="47"/>
    </row>
    <row r="35" spans="1:21">
      <c r="A35" s="32"/>
      <c r="B35" s="23"/>
      <c r="C35" s="85"/>
      <c r="D35" s="33"/>
      <c r="E35" s="34"/>
      <c r="F35" s="127"/>
      <c r="G35" s="33"/>
      <c r="H35" s="34"/>
      <c r="I35" s="127"/>
      <c r="J35" s="172"/>
      <c r="K35" s="34"/>
      <c r="L35" s="34"/>
      <c r="M35" s="34"/>
      <c r="N35" s="33"/>
      <c r="O35" s="34"/>
      <c r="P35" s="127"/>
      <c r="Q35" s="133"/>
      <c r="R35" s="58"/>
      <c r="S35" s="134"/>
      <c r="T35" s="99"/>
      <c r="U35" s="47"/>
    </row>
    <row r="36" spans="1:21">
      <c r="A36" s="28" t="s">
        <v>82</v>
      </c>
      <c r="B36" s="29" t="s">
        <v>5</v>
      </c>
      <c r="C36" s="97"/>
      <c r="D36" s="30">
        <v>1</v>
      </c>
      <c r="E36" s="168"/>
      <c r="F36" s="100"/>
      <c r="G36" s="30">
        <v>1</v>
      </c>
      <c r="H36" s="168"/>
      <c r="I36" s="100"/>
      <c r="J36" s="169"/>
      <c r="K36" s="168"/>
      <c r="L36" s="168"/>
      <c r="M36" s="168"/>
      <c r="N36" s="30"/>
      <c r="O36" s="168"/>
      <c r="P36" s="100"/>
      <c r="Q36" s="40"/>
      <c r="R36" s="170"/>
      <c r="S36" s="135"/>
      <c r="T36" s="100"/>
      <c r="U36" s="47" t="s">
        <v>30</v>
      </c>
    </row>
    <row r="37" spans="1:21">
      <c r="A37" s="31" t="s">
        <v>83</v>
      </c>
      <c r="B37" s="29" t="s">
        <v>4</v>
      </c>
      <c r="C37" s="97"/>
      <c r="D37" s="30">
        <f>D$24*D36</f>
        <v>1.5</v>
      </c>
      <c r="E37" s="168"/>
      <c r="F37" s="100"/>
      <c r="G37" s="30">
        <f>G$25*G36</f>
        <v>0.3</v>
      </c>
      <c r="H37" s="168"/>
      <c r="I37" s="100"/>
      <c r="J37" s="169"/>
      <c r="K37" s="168"/>
      <c r="L37" s="168"/>
      <c r="M37" s="168"/>
      <c r="N37" s="30"/>
      <c r="O37" s="168"/>
      <c r="P37" s="100"/>
      <c r="Q37" s="143">
        <f>SQRT(SUMSQ(D37,G37))</f>
        <v>1.5297058540778354</v>
      </c>
      <c r="R37" s="171"/>
      <c r="S37" s="144"/>
      <c r="T37" s="101"/>
      <c r="U37" s="47" t="s">
        <v>45</v>
      </c>
    </row>
    <row r="38" spans="1:21">
      <c r="A38" s="32"/>
      <c r="B38" s="23"/>
      <c r="C38" s="85"/>
      <c r="D38" s="33"/>
      <c r="E38" s="34"/>
      <c r="F38" s="127"/>
      <c r="G38" s="33"/>
      <c r="H38" s="34"/>
      <c r="I38" s="127"/>
      <c r="J38" s="172"/>
      <c r="K38" s="34"/>
      <c r="L38" s="34"/>
      <c r="M38" s="34"/>
      <c r="N38" s="33"/>
      <c r="O38" s="34"/>
      <c r="P38" s="127"/>
      <c r="Q38" s="133"/>
      <c r="R38" s="58"/>
      <c r="S38" s="134"/>
      <c r="T38" s="99"/>
      <c r="U38" s="47"/>
    </row>
    <row r="39" spans="1:21">
      <c r="A39" s="32"/>
      <c r="B39" s="23"/>
      <c r="C39" s="85"/>
      <c r="D39" s="33"/>
      <c r="E39" s="34"/>
      <c r="F39" s="127"/>
      <c r="G39" s="33"/>
      <c r="H39" s="34"/>
      <c r="I39" s="127"/>
      <c r="J39" s="172"/>
      <c r="K39" s="34"/>
      <c r="L39" s="34"/>
      <c r="M39" s="34"/>
      <c r="N39" s="33"/>
      <c r="O39" s="34"/>
      <c r="P39" s="127"/>
      <c r="Q39" s="133"/>
      <c r="R39" s="58"/>
      <c r="S39" s="134"/>
      <c r="T39" s="99"/>
      <c r="U39" s="47"/>
    </row>
    <row r="40" spans="1:21">
      <c r="A40" s="28" t="s">
        <v>71</v>
      </c>
      <c r="B40" s="29" t="s">
        <v>5</v>
      </c>
      <c r="C40" s="97"/>
      <c r="D40" s="30">
        <v>1</v>
      </c>
      <c r="E40" s="168">
        <v>1</v>
      </c>
      <c r="F40" s="100">
        <v>1</v>
      </c>
      <c r="G40" s="30">
        <f>G15/(D15+G15)</f>
        <v>0.83366246918343812</v>
      </c>
      <c r="H40" s="168"/>
      <c r="I40" s="100"/>
      <c r="J40" s="169"/>
      <c r="K40" s="168"/>
      <c r="L40" s="168"/>
      <c r="M40" s="168"/>
      <c r="N40" s="30"/>
      <c r="O40" s="168"/>
      <c r="P40" s="100"/>
      <c r="Q40" s="40"/>
      <c r="R40" s="170"/>
      <c r="S40" s="135"/>
      <c r="T40" s="100"/>
      <c r="U40" s="141" t="s">
        <v>66</v>
      </c>
    </row>
    <row r="41" spans="1:21">
      <c r="A41" s="31" t="s">
        <v>72</v>
      </c>
      <c r="B41" s="29" t="s">
        <v>4</v>
      </c>
      <c r="C41" s="97"/>
      <c r="D41" s="30">
        <f>D$24*D40</f>
        <v>1.5</v>
      </c>
      <c r="E41" s="168">
        <f>E$24*E40</f>
        <v>1.5</v>
      </c>
      <c r="F41" s="100">
        <f>F$24*F40</f>
        <v>1.5</v>
      </c>
      <c r="G41" s="30">
        <f>G$25*G40</f>
        <v>0.25009874075503141</v>
      </c>
      <c r="H41" s="168"/>
      <c r="I41" s="100"/>
      <c r="J41" s="169"/>
      <c r="K41" s="168"/>
      <c r="L41" s="168"/>
      <c r="M41" s="168"/>
      <c r="N41" s="30"/>
      <c r="O41" s="168"/>
      <c r="P41" s="100"/>
      <c r="Q41" s="143">
        <f>SQRT(SUMSQ(D41,G41))</f>
        <v>1.520706868573708</v>
      </c>
      <c r="R41" s="171">
        <f>SQRT(SUMSQ(E41,H41))</f>
        <v>1.5</v>
      </c>
      <c r="S41" s="144">
        <f>SQRT(SUMSQ(F41,I41))</f>
        <v>1.5</v>
      </c>
      <c r="T41" s="101"/>
      <c r="U41" s="47" t="s">
        <v>46</v>
      </c>
    </row>
    <row r="42" spans="1:21">
      <c r="A42" s="32"/>
      <c r="B42" s="23"/>
      <c r="C42" s="85"/>
      <c r="D42" s="33"/>
      <c r="E42" s="34"/>
      <c r="F42" s="127"/>
      <c r="G42" s="33"/>
      <c r="H42" s="34"/>
      <c r="I42" s="127"/>
      <c r="J42" s="172"/>
      <c r="K42" s="34"/>
      <c r="L42" s="34"/>
      <c r="M42" s="34"/>
      <c r="N42" s="33"/>
      <c r="O42" s="34"/>
      <c r="P42" s="127"/>
      <c r="Q42" s="133"/>
      <c r="R42" s="58"/>
      <c r="S42" s="134"/>
      <c r="T42" s="99"/>
      <c r="U42" s="47"/>
    </row>
    <row r="43" spans="1:21">
      <c r="A43" s="32"/>
      <c r="B43" s="23"/>
      <c r="C43" s="85"/>
      <c r="D43" s="33"/>
      <c r="E43" s="34"/>
      <c r="F43" s="127"/>
      <c r="G43" s="33"/>
      <c r="H43" s="34"/>
      <c r="I43" s="127"/>
      <c r="J43" s="172"/>
      <c r="K43" s="34"/>
      <c r="L43" s="34"/>
      <c r="M43" s="34"/>
      <c r="N43" s="33"/>
      <c r="O43" s="34"/>
      <c r="P43" s="127"/>
      <c r="Q43" s="133"/>
      <c r="R43" s="58"/>
      <c r="S43" s="134"/>
      <c r="T43" s="99"/>
      <c r="U43" s="47"/>
    </row>
    <row r="44" spans="1:21">
      <c r="A44" s="28" t="s">
        <v>57</v>
      </c>
      <c r="B44" s="29" t="s">
        <v>5</v>
      </c>
      <c r="C44" s="97"/>
      <c r="D44" s="30"/>
      <c r="E44" s="168"/>
      <c r="F44" s="100"/>
      <c r="G44" s="30"/>
      <c r="H44" s="168"/>
      <c r="I44" s="100"/>
      <c r="J44" s="169"/>
      <c r="K44" s="168"/>
      <c r="L44" s="168"/>
      <c r="M44" s="100">
        <v>0</v>
      </c>
      <c r="N44" s="30"/>
      <c r="O44" s="168"/>
      <c r="P44" s="100">
        <v>1</v>
      </c>
      <c r="Q44" s="40"/>
      <c r="R44" s="170"/>
      <c r="S44" s="135"/>
      <c r="T44" s="100"/>
      <c r="U44" s="47" t="s">
        <v>30</v>
      </c>
    </row>
    <row r="45" spans="1:21">
      <c r="A45" s="31" t="s">
        <v>58</v>
      </c>
      <c r="B45" s="29" t="s">
        <v>4</v>
      </c>
      <c r="C45" s="97"/>
      <c r="D45" s="30"/>
      <c r="E45" s="168"/>
      <c r="F45" s="100"/>
      <c r="G45" s="30"/>
      <c r="H45" s="168"/>
      <c r="I45" s="100"/>
      <c r="J45" s="169"/>
      <c r="K45" s="168"/>
      <c r="L45" s="168"/>
      <c r="M45" s="100">
        <f>M$24*M44</f>
        <v>0</v>
      </c>
      <c r="N45" s="30"/>
      <c r="O45" s="168"/>
      <c r="P45" s="100">
        <f>P$25*P44</f>
        <v>0.3</v>
      </c>
      <c r="Q45" s="143"/>
      <c r="R45" s="171"/>
      <c r="S45" s="144">
        <f>SQRT(SUMSQ(M45,P45))</f>
        <v>0.3</v>
      </c>
      <c r="T45" s="101"/>
      <c r="U45" s="47" t="s">
        <v>44</v>
      </c>
    </row>
    <row r="46" spans="1:21">
      <c r="A46" s="32"/>
      <c r="B46" s="23"/>
      <c r="C46" s="85"/>
      <c r="D46" s="33"/>
      <c r="E46" s="34"/>
      <c r="F46" s="127"/>
      <c r="G46" s="33"/>
      <c r="H46" s="34"/>
      <c r="I46" s="127"/>
      <c r="J46" s="172"/>
      <c r="K46" s="34"/>
      <c r="L46" s="34"/>
      <c r="M46" s="127"/>
      <c r="N46" s="33"/>
      <c r="O46" s="34"/>
      <c r="P46" s="127"/>
      <c r="Q46" s="133"/>
      <c r="R46" s="58"/>
      <c r="S46" s="134"/>
      <c r="T46" s="99"/>
      <c r="U46" s="47"/>
    </row>
    <row r="47" spans="1:21">
      <c r="A47" s="32"/>
      <c r="B47" s="23"/>
      <c r="C47" s="85"/>
      <c r="D47" s="33"/>
      <c r="E47" s="34"/>
      <c r="F47" s="127"/>
      <c r="G47" s="33"/>
      <c r="H47" s="34"/>
      <c r="I47" s="127"/>
      <c r="J47" s="172"/>
      <c r="K47" s="34"/>
      <c r="L47" s="34"/>
      <c r="M47" s="127"/>
      <c r="N47" s="33"/>
      <c r="O47" s="34"/>
      <c r="P47" s="127"/>
      <c r="Q47" s="133"/>
      <c r="R47" s="58"/>
      <c r="S47" s="134"/>
      <c r="T47" s="99"/>
      <c r="U47" s="47"/>
    </row>
    <row r="48" spans="1:21">
      <c r="A48" s="28" t="s">
        <v>90</v>
      </c>
      <c r="B48" s="29" t="s">
        <v>5</v>
      </c>
      <c r="C48" s="97"/>
      <c r="D48" s="30"/>
      <c r="E48" s="168"/>
      <c r="F48" s="100"/>
      <c r="G48" s="30"/>
      <c r="H48" s="168"/>
      <c r="I48" s="100"/>
      <c r="J48" s="169"/>
      <c r="K48" s="168"/>
      <c r="L48" s="168"/>
      <c r="M48" s="100">
        <v>1</v>
      </c>
      <c r="N48" s="30"/>
      <c r="O48" s="168"/>
      <c r="P48" s="100">
        <v>1</v>
      </c>
      <c r="Q48" s="40"/>
      <c r="R48" s="170"/>
      <c r="S48" s="135"/>
      <c r="T48" s="100"/>
      <c r="U48" s="47" t="s">
        <v>30</v>
      </c>
    </row>
    <row r="49" spans="1:21">
      <c r="A49" s="31" t="s">
        <v>59</v>
      </c>
      <c r="B49" s="29" t="s">
        <v>4</v>
      </c>
      <c r="C49" s="97"/>
      <c r="D49" s="30"/>
      <c r="E49" s="168"/>
      <c r="F49" s="100"/>
      <c r="G49" s="30"/>
      <c r="H49" s="168"/>
      <c r="I49" s="100"/>
      <c r="J49" s="169"/>
      <c r="K49" s="168"/>
      <c r="L49" s="168"/>
      <c r="M49" s="100">
        <f>M$24*M48</f>
        <v>1.5</v>
      </c>
      <c r="N49" s="30"/>
      <c r="O49" s="168"/>
      <c r="P49" s="100">
        <f>P$25*P48</f>
        <v>0.3</v>
      </c>
      <c r="Q49" s="143"/>
      <c r="R49" s="171"/>
      <c r="S49" s="144">
        <f>SQRT(SUMSQ(M49,P49))</f>
        <v>1.5297058540778354</v>
      </c>
      <c r="T49" s="101"/>
      <c r="U49" s="47" t="s">
        <v>45</v>
      </c>
    </row>
    <row r="50" spans="1:21" ht="13.5" thickBot="1">
      <c r="A50" s="69"/>
      <c r="B50" s="63"/>
      <c r="C50" s="98"/>
      <c r="D50" s="173"/>
      <c r="E50" s="174"/>
      <c r="F50" s="175"/>
      <c r="G50" s="173"/>
      <c r="H50" s="174"/>
      <c r="I50" s="175"/>
      <c r="J50" s="176"/>
      <c r="K50" s="174"/>
      <c r="L50" s="174"/>
      <c r="M50" s="175"/>
      <c r="N50" s="173"/>
      <c r="O50" s="174"/>
      <c r="P50" s="175"/>
      <c r="Q50" s="130"/>
      <c r="R50" s="177"/>
      <c r="S50" s="102"/>
      <c r="T50" s="102"/>
      <c r="U50" s="57"/>
    </row>
    <row r="51" spans="1:21">
      <c r="B51" s="23"/>
      <c r="C51" s="23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5"/>
      <c r="R51" s="35"/>
      <c r="S51" s="35"/>
      <c r="T51" s="35"/>
      <c r="U51" s="35"/>
    </row>
    <row r="52" spans="1:21" ht="13.5" thickBot="1">
      <c r="A52" s="178"/>
    </row>
    <row r="53" spans="1:21">
      <c r="A53" s="8" t="s">
        <v>26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37"/>
      <c r="R53" s="37"/>
      <c r="S53" s="37"/>
      <c r="T53" s="37"/>
      <c r="U53" s="12" t="s">
        <v>0</v>
      </c>
    </row>
    <row r="54" spans="1:21" ht="13.5" thickBot="1">
      <c r="A54" s="13" t="s">
        <v>49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23"/>
      <c r="R54" s="23"/>
      <c r="S54" s="23"/>
      <c r="T54" s="23"/>
      <c r="U54" s="95"/>
    </row>
    <row r="55" spans="1:21">
      <c r="A55" s="8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37"/>
      <c r="R55" s="37"/>
      <c r="S55" s="37"/>
      <c r="T55" s="37"/>
      <c r="U55" s="46"/>
    </row>
    <row r="56" spans="1:21" ht="13.5" thickBot="1">
      <c r="Q56" s="36"/>
      <c r="R56" s="36"/>
      <c r="S56" s="36"/>
      <c r="T56" s="36"/>
    </row>
    <row r="57" spans="1:21">
      <c r="A57" s="8" t="s">
        <v>27</v>
      </c>
      <c r="B57" s="52"/>
      <c r="C57" s="86" t="s">
        <v>35</v>
      </c>
      <c r="D57" s="206" t="s">
        <v>69</v>
      </c>
      <c r="E57" s="207"/>
      <c r="F57" s="208"/>
      <c r="G57" s="206" t="s">
        <v>78</v>
      </c>
      <c r="H57" s="207"/>
      <c r="I57" s="208"/>
      <c r="J57" s="86" t="s">
        <v>35</v>
      </c>
      <c r="K57" s="206" t="s">
        <v>77</v>
      </c>
      <c r="L57" s="207"/>
      <c r="M57" s="208"/>
      <c r="N57" s="206" t="s">
        <v>79</v>
      </c>
      <c r="O57" s="207"/>
      <c r="P57" s="208"/>
      <c r="Q57" s="11"/>
      <c r="R57" s="11"/>
      <c r="S57" s="11"/>
      <c r="T57" s="11"/>
      <c r="U57" s="12" t="s">
        <v>0</v>
      </c>
    </row>
    <row r="58" spans="1:21">
      <c r="A58" s="25"/>
      <c r="B58" s="14"/>
      <c r="C58" s="14"/>
      <c r="D58" s="15" t="s">
        <v>50</v>
      </c>
      <c r="E58" s="16" t="s">
        <v>51</v>
      </c>
      <c r="F58" s="94" t="s">
        <v>70</v>
      </c>
      <c r="G58" s="15" t="s">
        <v>50</v>
      </c>
      <c r="H58" s="16" t="s">
        <v>51</v>
      </c>
      <c r="I58" s="94" t="s">
        <v>70</v>
      </c>
      <c r="J58" s="160"/>
      <c r="K58" s="16" t="s">
        <v>50</v>
      </c>
      <c r="L58" s="16" t="s">
        <v>51</v>
      </c>
      <c r="M58" s="94" t="s">
        <v>70</v>
      </c>
      <c r="N58" s="15" t="s">
        <v>50</v>
      </c>
      <c r="O58" s="16" t="s">
        <v>51</v>
      </c>
      <c r="P58" s="94" t="s">
        <v>70</v>
      </c>
      <c r="U58" s="95"/>
    </row>
    <row r="59" spans="1:21">
      <c r="A59" s="13"/>
      <c r="B59" s="14"/>
      <c r="C59" s="14"/>
      <c r="D59" s="15"/>
      <c r="E59" s="16"/>
      <c r="F59" s="14"/>
      <c r="G59" s="15"/>
      <c r="H59" s="16"/>
      <c r="I59" s="14"/>
      <c r="J59" s="74"/>
      <c r="K59" s="16"/>
      <c r="L59" s="16"/>
      <c r="M59" s="16"/>
      <c r="N59" s="15"/>
      <c r="O59" s="16"/>
      <c r="P59" s="14"/>
      <c r="U59" s="44"/>
    </row>
    <row r="60" spans="1:21">
      <c r="A60" s="18" t="s">
        <v>40</v>
      </c>
      <c r="B60" s="19" t="s">
        <v>2</v>
      </c>
      <c r="C60" s="19"/>
      <c r="D60" s="131">
        <f>D7</f>
        <v>-98</v>
      </c>
      <c r="E60" s="179">
        <f>E7</f>
        <v>-98</v>
      </c>
      <c r="F60" s="132">
        <f>F7</f>
        <v>-98</v>
      </c>
      <c r="G60" s="131"/>
      <c r="H60" s="179"/>
      <c r="I60" s="132"/>
      <c r="J60" s="84"/>
      <c r="K60" s="179">
        <f>K7</f>
        <v>-98</v>
      </c>
      <c r="L60" s="179">
        <f>L7</f>
        <v>-98</v>
      </c>
      <c r="M60" s="132">
        <f>M7</f>
        <v>-98</v>
      </c>
      <c r="N60" s="131"/>
      <c r="O60" s="179"/>
      <c r="P60" s="132"/>
      <c r="U60" s="45"/>
    </row>
    <row r="61" spans="1:21">
      <c r="A61" s="18" t="s">
        <v>3</v>
      </c>
      <c r="B61" s="19" t="s">
        <v>4</v>
      </c>
      <c r="C61" s="19"/>
      <c r="D61" s="67"/>
      <c r="E61" s="17"/>
      <c r="F61" s="19"/>
      <c r="G61" s="117">
        <f>G8</f>
        <v>7</v>
      </c>
      <c r="H61" s="190">
        <f>H8</f>
        <v>-99</v>
      </c>
      <c r="I61" s="191">
        <f>I8</f>
        <v>-99</v>
      </c>
      <c r="J61" s="162"/>
      <c r="K61" s="17"/>
      <c r="L61" s="17"/>
      <c r="M61" s="19"/>
      <c r="N61" s="200">
        <f>N8</f>
        <v>-99</v>
      </c>
      <c r="O61" s="190">
        <f>O8</f>
        <v>-99</v>
      </c>
      <c r="P61" s="112">
        <f>P8</f>
        <v>4</v>
      </c>
      <c r="U61" s="45"/>
    </row>
    <row r="62" spans="1:21">
      <c r="A62" s="18"/>
      <c r="B62" s="19"/>
      <c r="C62" s="19"/>
      <c r="D62" s="67"/>
      <c r="E62" s="17"/>
      <c r="F62" s="19"/>
      <c r="G62" s="117"/>
      <c r="H62" s="190"/>
      <c r="I62" s="191"/>
      <c r="J62" s="19"/>
      <c r="K62" s="17"/>
      <c r="L62" s="17"/>
      <c r="M62" s="19"/>
      <c r="N62" s="200"/>
      <c r="O62" s="190"/>
      <c r="P62" s="112"/>
      <c r="U62" s="44"/>
    </row>
    <row r="63" spans="1:21">
      <c r="A63" s="18" t="s">
        <v>10</v>
      </c>
      <c r="B63" s="19" t="s">
        <v>4</v>
      </c>
      <c r="C63" s="162"/>
      <c r="D63" s="115">
        <v>0</v>
      </c>
      <c r="E63" s="156">
        <v>0</v>
      </c>
      <c r="F63" s="116">
        <v>0</v>
      </c>
      <c r="G63" s="115">
        <v>0</v>
      </c>
      <c r="H63" s="192">
        <v>0</v>
      </c>
      <c r="I63" s="193">
        <v>0</v>
      </c>
      <c r="J63" s="108"/>
      <c r="K63" s="156">
        <v>0</v>
      </c>
      <c r="L63" s="156">
        <v>0</v>
      </c>
      <c r="M63" s="116">
        <v>0</v>
      </c>
      <c r="N63" s="201">
        <v>0</v>
      </c>
      <c r="O63" s="192">
        <v>0</v>
      </c>
      <c r="P63" s="116">
        <v>0</v>
      </c>
      <c r="U63" s="20" t="s">
        <v>8</v>
      </c>
    </row>
    <row r="64" spans="1:21">
      <c r="A64" s="18" t="s">
        <v>9</v>
      </c>
      <c r="B64" s="19" t="s">
        <v>4</v>
      </c>
      <c r="C64" s="80"/>
      <c r="D64" s="133">
        <f>D60+D63</f>
        <v>-98</v>
      </c>
      <c r="E64" s="58">
        <f>E60+E63</f>
        <v>-98</v>
      </c>
      <c r="F64" s="134">
        <f>F60+F63</f>
        <v>-98</v>
      </c>
      <c r="G64" s="133">
        <f>G61+G63</f>
        <v>7</v>
      </c>
      <c r="H64" s="194">
        <f>H61+H63</f>
        <v>-99</v>
      </c>
      <c r="I64" s="195">
        <f>I61+I63</f>
        <v>-99</v>
      </c>
      <c r="J64" s="80"/>
      <c r="K64" s="58">
        <f>K60+K63</f>
        <v>-98</v>
      </c>
      <c r="L64" s="58">
        <f>L60+L63</f>
        <v>-98</v>
      </c>
      <c r="M64" s="134">
        <f>M60+M63</f>
        <v>-98</v>
      </c>
      <c r="N64" s="202">
        <f>N61+N63</f>
        <v>-99</v>
      </c>
      <c r="O64" s="194">
        <f>O61+O63</f>
        <v>-99</v>
      </c>
      <c r="P64" s="134">
        <f>P61+P63</f>
        <v>4</v>
      </c>
      <c r="U64" s="20" t="s">
        <v>12</v>
      </c>
    </row>
    <row r="65" spans="1:21">
      <c r="A65" s="18"/>
      <c r="B65" s="19"/>
      <c r="C65" s="19"/>
      <c r="D65" s="67"/>
      <c r="E65" s="17"/>
      <c r="F65" s="19"/>
      <c r="G65" s="67"/>
      <c r="H65" s="196"/>
      <c r="I65" s="197"/>
      <c r="J65" s="75"/>
      <c r="K65" s="17"/>
      <c r="L65" s="17"/>
      <c r="M65" s="17"/>
      <c r="N65" s="203"/>
      <c r="O65" s="196"/>
      <c r="P65" s="19"/>
      <c r="U65" s="44"/>
    </row>
    <row r="66" spans="1:21">
      <c r="A66" s="39" t="s">
        <v>7</v>
      </c>
      <c r="B66" s="19"/>
      <c r="C66" s="19"/>
      <c r="D66" s="67"/>
      <c r="E66" s="17"/>
      <c r="F66" s="19"/>
      <c r="G66" s="67"/>
      <c r="H66" s="196"/>
      <c r="I66" s="197"/>
      <c r="J66" s="75"/>
      <c r="K66" s="17"/>
      <c r="L66" s="17"/>
      <c r="M66" s="17"/>
      <c r="N66" s="203"/>
      <c r="O66" s="196"/>
      <c r="P66" s="19"/>
      <c r="U66" s="44"/>
    </row>
    <row r="67" spans="1:21">
      <c r="A67" s="18" t="s">
        <v>28</v>
      </c>
      <c r="B67" s="19" t="s">
        <v>43</v>
      </c>
      <c r="C67" s="19"/>
      <c r="D67" s="120">
        <f>(10^12)*(10^-3)*(D5/15)*10^(D64/10)</f>
        <v>0.31697863849222196</v>
      </c>
      <c r="E67" s="26">
        <f>(10^12)*(10^-3)*(E5/15)*10^(E64/10)</f>
        <v>0.31697863849222196</v>
      </c>
      <c r="F67" s="111">
        <f>(10^12)*(10^-3)*(F5/15)*10^(F64/10)</f>
        <v>0.31697863849222196</v>
      </c>
      <c r="G67" s="120">
        <f>(10^12)*(10^-3)*(D5/15)*10^((D64+G64)/10)</f>
        <v>1.5886564694485601</v>
      </c>
      <c r="H67" s="198">
        <f>(10^12)*(10^-3)*(E5/15)*10^((E64+H64)/10)</f>
        <v>3.9905246299377443E-11</v>
      </c>
      <c r="I67" s="199">
        <f>(10^12)*(10^-3)*(F5/15)*10^((F64+I64)/10)</f>
        <v>3.9905246299377443E-11</v>
      </c>
      <c r="J67" s="161"/>
      <c r="K67" s="120">
        <f>(10^12)*(10^-3)*(K5/15)*10^(K64/10)</f>
        <v>0.31697863849222196</v>
      </c>
      <c r="L67" s="26">
        <f>(10^12)*(10^-3)*(L5/15)*10^(L64/10)</f>
        <v>0.31697863849222196</v>
      </c>
      <c r="M67" s="111">
        <f>(10^12)*(10^-3)*(M5/15)*10^(M64/10)</f>
        <v>0.31697863849222196</v>
      </c>
      <c r="N67" s="204">
        <f>(10^12)*(10^-3)*(K5/15)*10^((K64+N64)/10)</f>
        <v>3.9905246299377443E-11</v>
      </c>
      <c r="O67" s="198">
        <f>(10^12)*(10^-3)*(L5/15)*10^((L64+O64)/10)</f>
        <v>3.9905246299377443E-11</v>
      </c>
      <c r="P67" s="111">
        <f>(10^12)*(10^-3)*(M5/15)*10^((M64+P64)/10)</f>
        <v>0.79621434110699241</v>
      </c>
      <c r="U67" s="44"/>
    </row>
    <row r="68" spans="1:21">
      <c r="A68" s="27" t="s">
        <v>53</v>
      </c>
      <c r="B68" s="19" t="s">
        <v>4</v>
      </c>
      <c r="C68" s="19"/>
      <c r="D68" s="67"/>
      <c r="E68" s="17"/>
      <c r="F68" s="19"/>
      <c r="G68" s="133">
        <f>10*LOG10(G67/D67)</f>
        <v>7.0000000000000027</v>
      </c>
      <c r="H68" s="194">
        <f>10*LOG10(H67/E67)</f>
        <v>-99</v>
      </c>
      <c r="I68" s="195">
        <f>10*LOG10(I67/F67)</f>
        <v>-99</v>
      </c>
      <c r="J68" s="80"/>
      <c r="K68" s="67"/>
      <c r="L68" s="17"/>
      <c r="M68" s="19"/>
      <c r="N68" s="202">
        <f>10*LOG10(N67/K67)</f>
        <v>-99</v>
      </c>
      <c r="O68" s="194">
        <f>10*LOG10(O67/L67)</f>
        <v>-99</v>
      </c>
      <c r="P68" s="134">
        <f>10*LOG10(P67/M67)</f>
        <v>3.9999999999999987</v>
      </c>
      <c r="U68" s="20"/>
    </row>
    <row r="69" spans="1:21">
      <c r="A69" s="126" t="s">
        <v>56</v>
      </c>
      <c r="B69" s="19" t="s">
        <v>41</v>
      </c>
      <c r="C69" s="19"/>
      <c r="D69" s="67"/>
      <c r="E69" s="17"/>
      <c r="F69" s="19"/>
      <c r="G69" s="133">
        <f>D64+G64+10*LOG(D5/15)</f>
        <v>-87.989700043360187</v>
      </c>
      <c r="H69" s="194">
        <f>E64+H64+10*LOG(E5/15)</f>
        <v>-193.98970004336019</v>
      </c>
      <c r="I69" s="195">
        <f>F64+I64+10*LOG(F5/15)</f>
        <v>-193.98970004336019</v>
      </c>
      <c r="J69" s="80"/>
      <c r="K69" s="67"/>
      <c r="L69" s="17"/>
      <c r="M69" s="19"/>
      <c r="N69" s="202">
        <f>K64+N64+10*LOG(K5/15)</f>
        <v>-193.98970004336019</v>
      </c>
      <c r="O69" s="194">
        <f>L64+O64+10*LOG(L5/15)</f>
        <v>-193.98970004336019</v>
      </c>
      <c r="P69" s="134">
        <f>M64+P64+10*LOG(M5/15)</f>
        <v>-90.989700043360187</v>
      </c>
      <c r="U69" s="20"/>
    </row>
    <row r="70" spans="1:21" ht="13.5" thickBot="1">
      <c r="A70" s="180" t="s">
        <v>33</v>
      </c>
      <c r="B70" s="70" t="s">
        <v>42</v>
      </c>
      <c r="C70" s="70"/>
      <c r="D70" s="181">
        <f>10*LOG((D67+G67)*10^-9)+10*LOG(G9*12)</f>
        <v>-56.154731433710595</v>
      </c>
      <c r="E70" s="182">
        <f>10*LOG((E67+H67)*10^-9)+10*LOG(H9*12)</f>
        <v>-63.944828929689507</v>
      </c>
      <c r="F70" s="183">
        <f>10*LOG((F67+I67)*10^-9)+10*LOG(I9*12)</f>
        <v>-63.944828929689507</v>
      </c>
      <c r="G70" s="181"/>
      <c r="H70" s="182"/>
      <c r="I70" s="183"/>
      <c r="J70" s="184"/>
      <c r="K70" s="181">
        <f>10*LOG((K67+N67)*10^-9)+10*LOG(N9*12)</f>
        <v>-63.944828929689507</v>
      </c>
      <c r="L70" s="182">
        <f>10*LOG((L67+O67)*10^-9)+10*LOG(O9*12)</f>
        <v>-63.944828929689507</v>
      </c>
      <c r="M70" s="183">
        <f>10*LOG((M67+P67)*10^-9)+10*LOG(P9*12)</f>
        <v>-58.489424299143309</v>
      </c>
      <c r="N70" s="181"/>
      <c r="O70" s="182"/>
      <c r="P70" s="183"/>
      <c r="U70" s="20"/>
    </row>
    <row r="71" spans="1:21">
      <c r="A71" s="53"/>
      <c r="B71" s="51"/>
      <c r="C71" s="51"/>
      <c r="D71" s="51"/>
      <c r="E71" s="51"/>
      <c r="F71" s="51"/>
      <c r="G71" s="51"/>
      <c r="H71" s="51"/>
      <c r="I71" s="51"/>
      <c r="J71" s="51"/>
      <c r="K71" s="185"/>
      <c r="L71" s="51"/>
      <c r="M71" s="51"/>
      <c r="N71" s="51"/>
      <c r="O71" s="51"/>
      <c r="P71" s="51"/>
      <c r="Q71" s="55"/>
      <c r="R71" s="55"/>
      <c r="S71" s="55"/>
      <c r="T71" s="55"/>
      <c r="U71" s="55"/>
    </row>
    <row r="72" spans="1:21" ht="13.5" thickBot="1">
      <c r="A72" s="53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</row>
    <row r="73" spans="1:21">
      <c r="A73" s="8" t="s">
        <v>29</v>
      </c>
      <c r="B73" s="10"/>
      <c r="C73" s="96"/>
      <c r="D73" s="206" t="s">
        <v>69</v>
      </c>
      <c r="E73" s="207"/>
      <c r="F73" s="208"/>
      <c r="G73" s="206" t="s">
        <v>78</v>
      </c>
      <c r="H73" s="207"/>
      <c r="I73" s="208"/>
      <c r="J73" s="154"/>
      <c r="K73" s="206" t="s">
        <v>77</v>
      </c>
      <c r="L73" s="207"/>
      <c r="M73" s="208"/>
      <c r="N73" s="206" t="s">
        <v>79</v>
      </c>
      <c r="O73" s="207"/>
      <c r="P73" s="208"/>
      <c r="Q73" s="206" t="s">
        <v>18</v>
      </c>
      <c r="R73" s="207"/>
      <c r="S73" s="208"/>
      <c r="T73" s="78" t="s">
        <v>68</v>
      </c>
      <c r="U73" s="12" t="s">
        <v>67</v>
      </c>
    </row>
    <row r="74" spans="1:21">
      <c r="A74" s="25"/>
      <c r="B74" s="17"/>
      <c r="C74" s="75"/>
      <c r="D74" s="15" t="s">
        <v>50</v>
      </c>
      <c r="E74" s="16" t="s">
        <v>51</v>
      </c>
      <c r="F74" s="94" t="s">
        <v>70</v>
      </c>
      <c r="G74" s="15" t="s">
        <v>50</v>
      </c>
      <c r="H74" s="16" t="s">
        <v>51</v>
      </c>
      <c r="I74" s="94" t="s">
        <v>70</v>
      </c>
      <c r="J74" s="160"/>
      <c r="K74" s="15" t="s">
        <v>50</v>
      </c>
      <c r="L74" s="16" t="s">
        <v>51</v>
      </c>
      <c r="M74" s="94" t="s">
        <v>70</v>
      </c>
      <c r="N74" s="15" t="s">
        <v>50</v>
      </c>
      <c r="O74" s="16" t="s">
        <v>51</v>
      </c>
      <c r="P74" s="94" t="s">
        <v>70</v>
      </c>
      <c r="Q74" s="15" t="s">
        <v>50</v>
      </c>
      <c r="R74" s="16" t="s">
        <v>51</v>
      </c>
      <c r="S74" s="94" t="s">
        <v>70</v>
      </c>
      <c r="T74" s="74"/>
      <c r="U74" s="74"/>
    </row>
    <row r="75" spans="1:21">
      <c r="A75" s="25"/>
      <c r="B75" s="17"/>
      <c r="C75" s="75"/>
      <c r="D75" s="62"/>
      <c r="E75" s="23"/>
      <c r="F75" s="88"/>
      <c r="G75" s="62"/>
      <c r="H75" s="23"/>
      <c r="I75" s="88"/>
      <c r="J75" s="85"/>
      <c r="K75" s="62"/>
      <c r="L75" s="23"/>
      <c r="M75" s="88"/>
      <c r="N75" s="62"/>
      <c r="O75" s="23"/>
      <c r="P75" s="88"/>
      <c r="Q75" s="15"/>
      <c r="R75" s="16"/>
      <c r="S75" s="14"/>
      <c r="T75" s="74"/>
      <c r="U75" s="44"/>
    </row>
    <row r="76" spans="1:21">
      <c r="A76" s="28" t="s">
        <v>84</v>
      </c>
      <c r="B76" s="29" t="s">
        <v>4</v>
      </c>
      <c r="C76" s="97"/>
      <c r="D76" s="40"/>
      <c r="E76" s="170"/>
      <c r="F76" s="135"/>
      <c r="G76" s="71">
        <f>G77-Q77</f>
        <v>6.7000000000000028</v>
      </c>
      <c r="H76" s="170"/>
      <c r="I76" s="135"/>
      <c r="J76" s="103"/>
      <c r="K76" s="40"/>
      <c r="L76" s="170"/>
      <c r="M76" s="135"/>
      <c r="N76" s="40"/>
      <c r="O76" s="170"/>
      <c r="P76" s="135"/>
      <c r="Q76" s="40"/>
      <c r="R76" s="170"/>
      <c r="S76" s="135"/>
      <c r="T76" s="105">
        <v>-6</v>
      </c>
      <c r="U76" s="106" t="s">
        <v>102</v>
      </c>
    </row>
    <row r="77" spans="1:21">
      <c r="A77" s="31" t="s">
        <v>85</v>
      </c>
      <c r="B77" s="29" t="s">
        <v>4</v>
      </c>
      <c r="C77" s="97"/>
      <c r="D77" s="40"/>
      <c r="E77" s="170"/>
      <c r="F77" s="135"/>
      <c r="G77" s="40">
        <f>G68</f>
        <v>7.0000000000000027</v>
      </c>
      <c r="H77" s="170"/>
      <c r="I77" s="135"/>
      <c r="J77" s="103"/>
      <c r="K77" s="40"/>
      <c r="L77" s="170"/>
      <c r="M77" s="135"/>
      <c r="N77" s="40"/>
      <c r="O77" s="170"/>
      <c r="P77" s="135"/>
      <c r="Q77" s="143">
        <f>Q33</f>
        <v>0.3</v>
      </c>
      <c r="R77" s="171"/>
      <c r="S77" s="144"/>
      <c r="T77" s="104"/>
      <c r="U77" s="20"/>
    </row>
    <row r="78" spans="1:21">
      <c r="A78" s="28" t="s">
        <v>86</v>
      </c>
      <c r="B78" s="29" t="s">
        <v>4</v>
      </c>
      <c r="C78" s="97"/>
      <c r="D78" s="40"/>
      <c r="E78" s="170"/>
      <c r="F78" s="135"/>
      <c r="G78" s="40">
        <f>G77+Q77</f>
        <v>7.3000000000000025</v>
      </c>
      <c r="H78" s="170"/>
      <c r="I78" s="135"/>
      <c r="J78" s="103"/>
      <c r="K78" s="40"/>
      <c r="L78" s="170"/>
      <c r="M78" s="135"/>
      <c r="N78" s="40"/>
      <c r="O78" s="170"/>
      <c r="P78" s="135"/>
      <c r="Q78" s="40"/>
      <c r="R78" s="170"/>
      <c r="S78" s="135"/>
      <c r="T78" s="103"/>
      <c r="U78" s="20"/>
    </row>
    <row r="79" spans="1:21">
      <c r="A79" s="13"/>
      <c r="B79" s="23"/>
      <c r="C79" s="85"/>
      <c r="D79" s="38"/>
      <c r="E79" s="22"/>
      <c r="F79" s="107"/>
      <c r="G79" s="38"/>
      <c r="H79" s="22"/>
      <c r="I79" s="107"/>
      <c r="J79" s="76"/>
      <c r="K79" s="38"/>
      <c r="L79" s="22"/>
      <c r="M79" s="107"/>
      <c r="N79" s="38"/>
      <c r="O79" s="22"/>
      <c r="P79" s="107"/>
      <c r="Q79" s="133"/>
      <c r="R79" s="58"/>
      <c r="S79" s="134"/>
      <c r="T79" s="79"/>
      <c r="U79" s="20"/>
    </row>
    <row r="80" spans="1:21">
      <c r="A80" s="28" t="s">
        <v>87</v>
      </c>
      <c r="B80" s="72" t="s">
        <v>41</v>
      </c>
      <c r="C80" s="97"/>
      <c r="D80" s="41"/>
      <c r="E80" s="186"/>
      <c r="F80" s="137"/>
      <c r="G80" s="81">
        <f>G81-Q81</f>
        <v>-89.51940589743802</v>
      </c>
      <c r="H80" s="170"/>
      <c r="I80" s="135"/>
      <c r="J80" s="103"/>
      <c r="K80" s="40"/>
      <c r="L80" s="170"/>
      <c r="M80" s="135"/>
      <c r="N80" s="40"/>
      <c r="O80" s="170"/>
      <c r="P80" s="135"/>
      <c r="Q80" s="145"/>
      <c r="R80" s="187"/>
      <c r="S80" s="146"/>
      <c r="T80" s="153">
        <v>-117.5</v>
      </c>
      <c r="U80" s="152" t="s">
        <v>103</v>
      </c>
    </row>
    <row r="81" spans="1:21">
      <c r="A81" s="31" t="s">
        <v>88</v>
      </c>
      <c r="B81" s="72" t="s">
        <v>41</v>
      </c>
      <c r="C81" s="97"/>
      <c r="D81" s="41"/>
      <c r="E81" s="186"/>
      <c r="F81" s="137"/>
      <c r="G81" s="40">
        <f>G69</f>
        <v>-87.989700043360187</v>
      </c>
      <c r="H81" s="170"/>
      <c r="I81" s="135"/>
      <c r="J81" s="103"/>
      <c r="K81" s="40"/>
      <c r="L81" s="170"/>
      <c r="M81" s="135"/>
      <c r="N81" s="40"/>
      <c r="O81" s="170"/>
      <c r="P81" s="135"/>
      <c r="Q81" s="143">
        <f>Q37</f>
        <v>1.5297058540778354</v>
      </c>
      <c r="R81" s="171"/>
      <c r="S81" s="144"/>
      <c r="T81" s="104"/>
      <c r="U81" s="44"/>
    </row>
    <row r="82" spans="1:21">
      <c r="A82" s="28" t="s">
        <v>89</v>
      </c>
      <c r="B82" s="72" t="s">
        <v>41</v>
      </c>
      <c r="C82" s="97"/>
      <c r="D82" s="41"/>
      <c r="E82" s="186"/>
      <c r="F82" s="137"/>
      <c r="G82" s="40">
        <f>G81+Q81</f>
        <v>-86.459994189282355</v>
      </c>
      <c r="H82" s="170"/>
      <c r="I82" s="135"/>
      <c r="J82" s="103"/>
      <c r="K82" s="40"/>
      <c r="L82" s="170"/>
      <c r="M82" s="135"/>
      <c r="N82" s="40"/>
      <c r="O82" s="170"/>
      <c r="P82" s="135"/>
      <c r="Q82" s="145"/>
      <c r="R82" s="187"/>
      <c r="S82" s="146"/>
      <c r="T82" s="103"/>
      <c r="U82" s="44"/>
    </row>
    <row r="83" spans="1:21">
      <c r="A83" s="56"/>
      <c r="B83" s="73"/>
      <c r="C83" s="85"/>
      <c r="D83" s="13"/>
      <c r="E83" s="36"/>
      <c r="F83" s="138"/>
      <c r="G83" s="38"/>
      <c r="H83" s="22"/>
      <c r="I83" s="107"/>
      <c r="J83" s="76"/>
      <c r="K83" s="38"/>
      <c r="L83" s="22"/>
      <c r="M83" s="107"/>
      <c r="N83" s="38"/>
      <c r="O83" s="22"/>
      <c r="P83" s="107"/>
      <c r="Q83" s="147"/>
      <c r="R83" s="188"/>
      <c r="S83" s="148"/>
      <c r="T83" s="76"/>
      <c r="U83" s="44"/>
    </row>
    <row r="84" spans="1:21">
      <c r="A84" s="28" t="s">
        <v>73</v>
      </c>
      <c r="B84" s="72" t="s">
        <v>42</v>
      </c>
      <c r="C84" s="97"/>
      <c r="D84" s="71">
        <f>D85-Q85</f>
        <v>-57.675438302284306</v>
      </c>
      <c r="E84" s="170"/>
      <c r="F84" s="135"/>
      <c r="G84" s="40"/>
      <c r="H84" s="170"/>
      <c r="I84" s="135"/>
      <c r="J84" s="103"/>
      <c r="K84" s="40"/>
      <c r="L84" s="170"/>
      <c r="M84" s="135"/>
      <c r="N84" s="40"/>
      <c r="O84" s="170"/>
      <c r="P84" s="135"/>
      <c r="Q84" s="145"/>
      <c r="R84" s="187"/>
      <c r="S84" s="146"/>
      <c r="T84" s="153">
        <f>-113.5+10*LOG(G9*12)</f>
        <v>-82.455128886876054</v>
      </c>
      <c r="U84" s="152" t="s">
        <v>104</v>
      </c>
    </row>
    <row r="85" spans="1:21">
      <c r="A85" s="31" t="s">
        <v>74</v>
      </c>
      <c r="B85" s="72" t="s">
        <v>42</v>
      </c>
      <c r="C85" s="97"/>
      <c r="D85" s="40">
        <f>D70</f>
        <v>-56.154731433710595</v>
      </c>
      <c r="E85" s="170"/>
      <c r="F85" s="135"/>
      <c r="G85" s="40"/>
      <c r="H85" s="170"/>
      <c r="I85" s="135"/>
      <c r="J85" s="103"/>
      <c r="K85" s="40"/>
      <c r="L85" s="170"/>
      <c r="M85" s="135"/>
      <c r="N85" s="40"/>
      <c r="O85" s="170"/>
      <c r="P85" s="135"/>
      <c r="Q85" s="143">
        <f>Q41</f>
        <v>1.520706868573708</v>
      </c>
      <c r="R85" s="171"/>
      <c r="S85" s="144"/>
      <c r="T85" s="104"/>
      <c r="U85" s="44"/>
    </row>
    <row r="86" spans="1:21">
      <c r="A86" s="28" t="s">
        <v>75</v>
      </c>
      <c r="B86" s="72" t="s">
        <v>42</v>
      </c>
      <c r="C86" s="97"/>
      <c r="D86" s="71">
        <f>D85+Q85</f>
        <v>-54.634024565136883</v>
      </c>
      <c r="E86" s="170"/>
      <c r="F86" s="135"/>
      <c r="G86" s="40"/>
      <c r="H86" s="170"/>
      <c r="I86" s="135"/>
      <c r="J86" s="103"/>
      <c r="K86" s="40"/>
      <c r="L86" s="170"/>
      <c r="M86" s="135"/>
      <c r="N86" s="40"/>
      <c r="O86" s="170"/>
      <c r="P86" s="135"/>
      <c r="Q86" s="145"/>
      <c r="R86" s="187"/>
      <c r="S86" s="146"/>
      <c r="T86" s="105">
        <v>-50</v>
      </c>
      <c r="U86" s="106" t="s">
        <v>105</v>
      </c>
    </row>
    <row r="87" spans="1:21">
      <c r="A87" s="56"/>
      <c r="B87" s="73"/>
      <c r="C87" s="85"/>
      <c r="D87" s="13"/>
      <c r="E87" s="36"/>
      <c r="F87" s="138"/>
      <c r="G87" s="38"/>
      <c r="H87" s="22"/>
      <c r="I87" s="107"/>
      <c r="J87" s="76"/>
      <c r="K87" s="38"/>
      <c r="L87" s="22"/>
      <c r="M87" s="107"/>
      <c r="N87" s="38"/>
      <c r="O87" s="22"/>
      <c r="P87" s="107"/>
      <c r="Q87" s="147"/>
      <c r="R87" s="188"/>
      <c r="S87" s="148"/>
      <c r="T87" s="76"/>
      <c r="U87" s="44"/>
    </row>
    <row r="88" spans="1:21">
      <c r="A88" s="28" t="s">
        <v>60</v>
      </c>
      <c r="B88" s="29" t="s">
        <v>4</v>
      </c>
      <c r="C88" s="97"/>
      <c r="D88" s="40"/>
      <c r="E88" s="170"/>
      <c r="F88" s="135"/>
      <c r="G88" s="40"/>
      <c r="H88" s="170"/>
      <c r="I88" s="135"/>
      <c r="J88" s="103"/>
      <c r="K88" s="40"/>
      <c r="L88" s="170"/>
      <c r="M88" s="135"/>
      <c r="N88" s="40"/>
      <c r="O88" s="170"/>
      <c r="P88" s="140">
        <f>P89-S89</f>
        <v>3.6999999999999988</v>
      </c>
      <c r="Q88" s="40"/>
      <c r="R88" s="170"/>
      <c r="S88" s="135"/>
      <c r="T88" s="105">
        <v>-4</v>
      </c>
      <c r="U88" s="106" t="s">
        <v>91</v>
      </c>
    </row>
    <row r="89" spans="1:21">
      <c r="A89" s="31" t="s">
        <v>61</v>
      </c>
      <c r="B89" s="29" t="s">
        <v>4</v>
      </c>
      <c r="C89" s="97"/>
      <c r="D89" s="40"/>
      <c r="E89" s="170"/>
      <c r="F89" s="135"/>
      <c r="G89" s="40"/>
      <c r="H89" s="170"/>
      <c r="I89" s="135"/>
      <c r="J89" s="103"/>
      <c r="K89" s="40"/>
      <c r="L89" s="170"/>
      <c r="M89" s="135"/>
      <c r="N89" s="170"/>
      <c r="O89" s="170"/>
      <c r="P89" s="135">
        <f>P68</f>
        <v>3.9999999999999987</v>
      </c>
      <c r="Q89" s="143"/>
      <c r="R89" s="171"/>
      <c r="S89" s="144">
        <f>S45</f>
        <v>0.3</v>
      </c>
      <c r="T89" s="104"/>
      <c r="U89" s="20"/>
    </row>
    <row r="90" spans="1:21">
      <c r="A90" s="28" t="s">
        <v>62</v>
      </c>
      <c r="B90" s="29" t="s">
        <v>4</v>
      </c>
      <c r="C90" s="97"/>
      <c r="D90" s="40"/>
      <c r="E90" s="170"/>
      <c r="F90" s="135"/>
      <c r="G90" s="40"/>
      <c r="H90" s="170"/>
      <c r="I90" s="135"/>
      <c r="J90" s="103"/>
      <c r="K90" s="40"/>
      <c r="L90" s="170"/>
      <c r="M90" s="135"/>
      <c r="N90" s="170"/>
      <c r="O90" s="170"/>
      <c r="P90" s="135">
        <f>P89+S89</f>
        <v>4.2999999999999989</v>
      </c>
      <c r="Q90" s="40"/>
      <c r="R90" s="170"/>
      <c r="S90" s="135"/>
      <c r="T90" s="103"/>
      <c r="U90" s="20"/>
    </row>
    <row r="91" spans="1:21">
      <c r="A91" s="13"/>
      <c r="B91" s="23"/>
      <c r="C91" s="85"/>
      <c r="D91" s="38"/>
      <c r="E91" s="22"/>
      <c r="F91" s="107"/>
      <c r="G91" s="38"/>
      <c r="H91" s="22"/>
      <c r="I91" s="107"/>
      <c r="J91" s="76"/>
      <c r="K91" s="38"/>
      <c r="L91" s="22"/>
      <c r="M91" s="107"/>
      <c r="N91" s="38"/>
      <c r="O91" s="22"/>
      <c r="P91" s="107"/>
      <c r="Q91" s="133"/>
      <c r="R91" s="58"/>
      <c r="S91" s="134"/>
      <c r="T91" s="79"/>
      <c r="U91" s="20"/>
    </row>
    <row r="92" spans="1:21">
      <c r="A92" s="28" t="s">
        <v>63</v>
      </c>
      <c r="B92" s="72" t="s">
        <v>41</v>
      </c>
      <c r="C92" s="97"/>
      <c r="D92" s="41"/>
      <c r="E92" s="186"/>
      <c r="F92" s="137"/>
      <c r="G92" s="40"/>
      <c r="H92" s="170"/>
      <c r="I92" s="135"/>
      <c r="J92" s="103"/>
      <c r="K92" s="40"/>
      <c r="L92" s="170"/>
      <c r="M92" s="135"/>
      <c r="N92" s="40"/>
      <c r="O92" s="170"/>
      <c r="P92" s="140">
        <f>P93-S93</f>
        <v>-92.51940589743802</v>
      </c>
      <c r="Q92" s="145"/>
      <c r="R92" s="187"/>
      <c r="S92" s="146"/>
      <c r="T92" s="153">
        <v>-117.5</v>
      </c>
      <c r="U92" s="152" t="s">
        <v>103</v>
      </c>
    </row>
    <row r="93" spans="1:21">
      <c r="A93" s="31" t="s">
        <v>64</v>
      </c>
      <c r="B93" s="72" t="s">
        <v>41</v>
      </c>
      <c r="C93" s="97"/>
      <c r="D93" s="41"/>
      <c r="E93" s="186"/>
      <c r="F93" s="137"/>
      <c r="G93" s="40"/>
      <c r="H93" s="170"/>
      <c r="I93" s="135"/>
      <c r="J93" s="103"/>
      <c r="K93" s="40"/>
      <c r="L93" s="170"/>
      <c r="M93" s="135"/>
      <c r="N93" s="170"/>
      <c r="O93" s="170"/>
      <c r="P93" s="135">
        <f>P69</f>
        <v>-90.989700043360187</v>
      </c>
      <c r="Q93" s="143"/>
      <c r="R93" s="171"/>
      <c r="S93" s="144">
        <f>S49</f>
        <v>1.5297058540778354</v>
      </c>
      <c r="T93" s="104"/>
      <c r="U93" s="44"/>
    </row>
    <row r="94" spans="1:21">
      <c r="A94" s="28" t="s">
        <v>65</v>
      </c>
      <c r="B94" s="72" t="s">
        <v>41</v>
      </c>
      <c r="C94" s="97"/>
      <c r="D94" s="41"/>
      <c r="E94" s="186"/>
      <c r="F94" s="137"/>
      <c r="G94" s="40"/>
      <c r="H94" s="170"/>
      <c r="I94" s="135"/>
      <c r="J94" s="103"/>
      <c r="K94" s="40"/>
      <c r="L94" s="170"/>
      <c r="M94" s="135"/>
      <c r="N94" s="170"/>
      <c r="O94" s="170"/>
      <c r="P94" s="135">
        <f>P93+S93</f>
        <v>-89.459994189282355</v>
      </c>
      <c r="Q94" s="145"/>
      <c r="R94" s="187"/>
      <c r="S94" s="146"/>
      <c r="T94" s="103"/>
      <c r="U94" s="44"/>
    </row>
    <row r="95" spans="1:21">
      <c r="A95" s="13"/>
      <c r="B95" s="23"/>
      <c r="C95" s="85"/>
      <c r="D95" s="13"/>
      <c r="E95" s="36"/>
      <c r="F95" s="138"/>
      <c r="G95" s="13"/>
      <c r="H95" s="36"/>
      <c r="I95" s="138"/>
      <c r="J95" s="82"/>
      <c r="K95" s="13"/>
      <c r="L95" s="36"/>
      <c r="M95" s="138"/>
      <c r="N95" s="13"/>
      <c r="O95" s="36"/>
      <c r="P95" s="138"/>
      <c r="Q95" s="18"/>
      <c r="S95" s="47"/>
      <c r="T95" s="44"/>
      <c r="U95" s="44"/>
    </row>
    <row r="96" spans="1:21" ht="13.5" thickBot="1">
      <c r="A96" s="42" t="s">
        <v>13</v>
      </c>
      <c r="B96" s="43"/>
      <c r="C96" s="83"/>
      <c r="D96" s="110"/>
      <c r="E96" s="189"/>
      <c r="F96" s="139"/>
      <c r="G96" s="110"/>
      <c r="H96" s="189"/>
      <c r="I96" s="139"/>
      <c r="J96" s="83"/>
      <c r="K96" s="110"/>
      <c r="L96" s="189"/>
      <c r="M96" s="139"/>
      <c r="N96" s="110"/>
      <c r="O96" s="189"/>
      <c r="P96" s="136"/>
      <c r="Q96" s="110"/>
      <c r="R96" s="189"/>
      <c r="S96" s="139"/>
      <c r="T96" s="83"/>
      <c r="U96" s="49" t="s">
        <v>14</v>
      </c>
    </row>
  </sheetData>
  <mergeCells count="28">
    <mergeCell ref="Q28:S28"/>
    <mergeCell ref="D29:F29"/>
    <mergeCell ref="G29:I29"/>
    <mergeCell ref="K29:M29"/>
    <mergeCell ref="N29:P29"/>
    <mergeCell ref="C28:P28"/>
    <mergeCell ref="C21:P21"/>
    <mergeCell ref="D22:F22"/>
    <mergeCell ref="G22:I22"/>
    <mergeCell ref="K22:M22"/>
    <mergeCell ref="N22:P22"/>
    <mergeCell ref="K2:M2"/>
    <mergeCell ref="N2:P2"/>
    <mergeCell ref="D13:F13"/>
    <mergeCell ref="G13:I13"/>
    <mergeCell ref="K13:M13"/>
    <mergeCell ref="N13:P13"/>
    <mergeCell ref="D2:F2"/>
    <mergeCell ref="G2:I2"/>
    <mergeCell ref="Q73:S73"/>
    <mergeCell ref="D57:F57"/>
    <mergeCell ref="G57:I57"/>
    <mergeCell ref="K57:M57"/>
    <mergeCell ref="N57:P57"/>
    <mergeCell ref="D73:F73"/>
    <mergeCell ref="G73:I73"/>
    <mergeCell ref="K73:M73"/>
    <mergeCell ref="N73:P73"/>
  </mergeCells>
  <phoneticPr fontId="18" type="noConversion"/>
  <conditionalFormatting sqref="D84">
    <cfRule type="cellIs" dxfId="7" priority="4" stopIfTrue="1" operator="lessThan">
      <formula>$T$84</formula>
    </cfRule>
  </conditionalFormatting>
  <conditionalFormatting sqref="D86">
    <cfRule type="cellIs" dxfId="6" priority="3" stopIfTrue="1" operator="greaterThan">
      <formula>$T$86</formula>
    </cfRule>
  </conditionalFormatting>
  <conditionalFormatting sqref="G76">
    <cfRule type="cellIs" dxfId="5" priority="6" stopIfTrue="1" operator="lessThan">
      <formula>$T$76</formula>
    </cfRule>
  </conditionalFormatting>
  <conditionalFormatting sqref="G80">
    <cfRule type="cellIs" dxfId="4" priority="5" stopIfTrue="1" operator="lessThan">
      <formula>$T$80</formula>
    </cfRule>
  </conditionalFormatting>
  <conditionalFormatting sqref="P88">
    <cfRule type="cellIs" dxfId="3" priority="2" stopIfTrue="1" operator="lessThan">
      <formula>$T$88</formula>
    </cfRule>
  </conditionalFormatting>
  <conditionalFormatting sqref="P92">
    <cfRule type="cellIs" dxfId="2" priority="1" stopIfTrue="1" operator="lessThan">
      <formula>$T$92</formula>
    </cfRule>
  </conditionalFormatting>
  <conditionalFormatting sqref="U96">
    <cfRule type="cellIs" dxfId="1" priority="22" stopIfTrue="1" operator="equal">
      <formula>"Yes"</formula>
    </cfRule>
    <cfRule type="cellIs" dxfId="0" priority="23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11.2.2.1.2-1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Shankar Anand</cp:lastModifiedBy>
  <dcterms:created xsi:type="dcterms:W3CDTF">2009-06-16T09:56:03Z</dcterms:created>
  <dcterms:modified xsi:type="dcterms:W3CDTF">2024-11-06T18:22:39Z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(3)JuUy/XHAvZczUk0fffh5TzpZfjFyCp75fgcJ+G8WVC5+taUyhH/kUFRJMGg8m79sDqEAsKpZ
sIaPyxby8HPm4kjwIFntaRAYmABnBf7RgplmfgD3Z1JNA5/9485m5jhD6B81JuXf0SXRb8Dx
GwyPzIU/66eWHq6CStgDQE3cUtuQWS68/kCuLB2i4TQoNzpS5/DsedvY/po4Smp2OaVNsSsY
/5/l5/zQA5f6YnSWJN</vt:lpwstr>
  </property>
  <property fmtid="{D5CDD505-2E9C-101B-9397-08002B2CF9AE}" pid="9" name="_2015_ms_pID_7253431">
    <vt:lpwstr>m9ncSiSlLkaEAF6h377qh4zXrwpAKaZTrSLt5zErLgfob2xILgKzKn
59J8SdfPLwRawPfpDoVrLHQo8i8B7GqwFjTs9R+DEvL3S36MF7qx7WWB6iOfAJUXawK9GZNa
pqeHkFulwlwoPY7aqznguPcVcUdpHUndSiFepQThFWPAG1MryAJn3d1zWma2OamDvncEMEqv
sTxtHjbpAXQU4ixe81P3LmIh6win2UAnXgy9</vt:lpwstr>
  </property>
  <property fmtid="{D5CDD505-2E9C-101B-9397-08002B2CF9AE}" pid="10" name="_2015_ms_pID_7253432">
    <vt:lpwstr>nK4cTSO8G1Gy/xdHh7EKo2Q=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1564644861</vt:lpwstr>
  </property>
</Properties>
</file>